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Mra_Excel\Diatech\DossiersClients\EnCours\ENI\Production\Chapitre 7\"/>
    </mc:Choice>
  </mc:AlternateContent>
  <xr:revisionPtr revIDLastSave="0" documentId="13_ncr:1_{04758602-8913-405B-9957-F2C550394E0D}" xr6:coauthVersionLast="47" xr6:coauthVersionMax="47" xr10:uidLastSave="{00000000-0000-0000-0000-000000000000}"/>
  <bookViews>
    <workbookView xWindow="-120" yWindow="-120" windowWidth="24240" windowHeight="13140" tabRatio="657" activeTab="9" xr2:uid="{00000000-000D-0000-FFFF-FFFF00000000}"/>
  </bookViews>
  <sheets>
    <sheet name="TD1V" sheetId="1" r:id="rId1"/>
    <sheet name="TD2V" sheetId="3" r:id="rId2"/>
    <sheet name="TD3V" sheetId="4" r:id="rId3"/>
    <sheet name="Prévisions" sheetId="5" r:id="rId4"/>
    <sheet name="Sorbets" sheetId="6" r:id="rId5"/>
    <sheet name="StatSorbets" sheetId="7" r:id="rId6"/>
    <sheet name="VC1" sheetId="8" r:id="rId7"/>
    <sheet name="VC2" sheetId="9" r:id="rId8"/>
    <sheet name="VC3" sheetId="10" r:id="rId9"/>
    <sheet name="VC4" sheetId="11" r:id="rId10"/>
  </sheets>
  <definedNames>
    <definedName name="_xlnm._FilterDatabase" localSheetId="4" hidden="1">Sorbets!$A$1:$C$429</definedName>
    <definedName name="_xlnm._FilterDatabase" localSheetId="2" hidden="1">TD3V!$A$1:$E$29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8" l="1"/>
  <c r="B6" i="8" s="1"/>
  <c r="L6" i="5"/>
  <c r="L5" i="5"/>
  <c r="M1" i="4" l="1"/>
  <c r="I1" i="4"/>
  <c r="E13" i="1" l="1"/>
  <c r="F13" i="1" s="1"/>
  <c r="G13" i="1" s="1"/>
  <c r="H13" i="1" s="1"/>
  <c r="I13" i="1" s="1"/>
  <c r="D13" i="1"/>
  <c r="C15" i="11" l="1"/>
  <c r="B5" i="10"/>
  <c r="B6" i="9"/>
  <c r="B7" i="9" s="1"/>
  <c r="B13" i="9" l="1"/>
  <c r="A3" i="5" l="1"/>
  <c r="A4" i="5" l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D2" i="5" l="1" a="1"/>
  <c r="A11" i="3"/>
  <c r="A12" i="3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C9" i="3"/>
  <c r="D9" i="3" s="1"/>
  <c r="E9" i="3" s="1"/>
  <c r="F9" i="3" s="1"/>
  <c r="G9" i="3" s="1"/>
  <c r="H9" i="3" s="1"/>
  <c r="I9" i="3" s="1"/>
  <c r="B6" i="3"/>
  <c r="B7" i="3" s="1"/>
  <c r="B10" i="1"/>
  <c r="B14" i="1" s="1"/>
  <c r="D9" i="1"/>
  <c r="E9" i="1" s="1"/>
  <c r="F9" i="1" s="1"/>
  <c r="G9" i="1" s="1"/>
  <c r="H9" i="1" s="1"/>
  <c r="I9" i="1" s="1"/>
  <c r="D2" i="5" l="1"/>
  <c r="E2" i="5"/>
  <c r="B11" i="1"/>
  <c r="B15" i="1" s="1"/>
  <c r="A9" i="3"/>
  <c r="H2" i="5" l="1"/>
  <c r="L2" i="5"/>
  <c r="L4" i="5" l="1"/>
  <c r="L3" i="5"/>
</calcChain>
</file>

<file path=xl/sharedStrings.xml><?xml version="1.0" encoding="utf-8"?>
<sst xmlns="http://schemas.openxmlformats.org/spreadsheetml/2006/main" count="639" uniqueCount="133">
  <si>
    <t>EMPRUNT IMMOBILIER</t>
  </si>
  <si>
    <t>ABRIEU</t>
  </si>
  <si>
    <t>F</t>
  </si>
  <si>
    <t>ADNET</t>
  </si>
  <si>
    <t>BAUDRY</t>
  </si>
  <si>
    <t>H</t>
  </si>
  <si>
    <t>BOURIS</t>
  </si>
  <si>
    <t>BRULE</t>
  </si>
  <si>
    <t>BRUN</t>
  </si>
  <si>
    <t>BRUNET</t>
  </si>
  <si>
    <t>BURG</t>
  </si>
  <si>
    <t>CHALLUT</t>
  </si>
  <si>
    <t>CHAURAND</t>
  </si>
  <si>
    <t>CHAUVET</t>
  </si>
  <si>
    <t>CHAUVIN</t>
  </si>
  <si>
    <t>CHNEIDER</t>
  </si>
  <si>
    <t>CHOMARD</t>
  </si>
  <si>
    <t>CLEMENT</t>
  </si>
  <si>
    <t>CLUNY</t>
  </si>
  <si>
    <t>COURBET</t>
  </si>
  <si>
    <t>GUILBERT</t>
  </si>
  <si>
    <t>GUILLERAND</t>
  </si>
  <si>
    <t>HERVY</t>
  </si>
  <si>
    <t>HEYMANS</t>
  </si>
  <si>
    <t>HIELY</t>
  </si>
  <si>
    <t>JEROME</t>
  </si>
  <si>
    <t>JOSIAN</t>
  </si>
  <si>
    <t>KRETENAN</t>
  </si>
  <si>
    <t>LADILLE</t>
  </si>
  <si>
    <t>Semaine N°</t>
  </si>
  <si>
    <t>Pente (a)</t>
  </si>
  <si>
    <t>Ordonnée à l'origine (b)</t>
  </si>
  <si>
    <t>Semaine numéro</t>
  </si>
  <si>
    <t>DATES</t>
  </si>
  <si>
    <t>PARFUMS</t>
  </si>
  <si>
    <t>MONTANTS HT</t>
  </si>
  <si>
    <t>Banane</t>
  </si>
  <si>
    <t>Passion</t>
  </si>
  <si>
    <t>Framboise</t>
  </si>
  <si>
    <t>Mangue</t>
  </si>
  <si>
    <t>Abricot</t>
  </si>
  <si>
    <t>Vanille</t>
  </si>
  <si>
    <t>Citron</t>
  </si>
  <si>
    <t>Myrtille</t>
  </si>
  <si>
    <t>CA HT</t>
  </si>
  <si>
    <t>% CUMULE</t>
  </si>
  <si>
    <t>DEBROUSSAILLEUSE BT 190</t>
  </si>
  <si>
    <t>TB124</t>
  </si>
  <si>
    <t>MOYENNES</t>
  </si>
  <si>
    <t>Capital emprunté</t>
  </si>
  <si>
    <t>Taux interêt</t>
  </si>
  <si>
    <t>Mensualité</t>
  </si>
  <si>
    <t>Total interêts</t>
  </si>
  <si>
    <t>Durée (années)</t>
  </si>
  <si>
    <t>Florence</t>
  </si>
  <si>
    <t>Laurie</t>
  </si>
  <si>
    <t>Kevin</t>
  </si>
  <si>
    <t>Patrice</t>
  </si>
  <si>
    <t>Stephan</t>
  </si>
  <si>
    <t>Bastien</t>
  </si>
  <si>
    <t>Laurent</t>
  </si>
  <si>
    <t>Camille</t>
  </si>
  <si>
    <t>Franck</t>
  </si>
  <si>
    <t>Philippe</t>
  </si>
  <si>
    <t>David</t>
  </si>
  <si>
    <t>Charline</t>
  </si>
  <si>
    <t>Aurelie</t>
  </si>
  <si>
    <t>Francine</t>
  </si>
  <si>
    <t>Jean</t>
  </si>
  <si>
    <t>Soizic</t>
  </si>
  <si>
    <t>Leanna</t>
  </si>
  <si>
    <t>Anne</t>
  </si>
  <si>
    <t>Carol</t>
  </si>
  <si>
    <t>Eric</t>
  </si>
  <si>
    <t>Loane</t>
  </si>
  <si>
    <t>Pierre</t>
  </si>
  <si>
    <t>Prénom</t>
  </si>
  <si>
    <t>Nom</t>
  </si>
  <si>
    <t>Sexe</t>
  </si>
  <si>
    <t>Option</t>
  </si>
  <si>
    <t>Age</t>
  </si>
  <si>
    <t>Finances</t>
  </si>
  <si>
    <t>Logistique</t>
  </si>
  <si>
    <t>Marketing</t>
  </si>
  <si>
    <t>Web</t>
  </si>
  <si>
    <t>Moyenne d'âge</t>
  </si>
  <si>
    <t>André</t>
  </si>
  <si>
    <t>Cédric</t>
  </si>
  <si>
    <t>Hervé</t>
  </si>
  <si>
    <t>Noémie</t>
  </si>
  <si>
    <t>Taux d'endettement</t>
  </si>
  <si>
    <t>Code produit</t>
  </si>
  <si>
    <t>Prix achat HT</t>
  </si>
  <si>
    <t>Prix de vente HT</t>
  </si>
  <si>
    <t>Quantité prévue</t>
  </si>
  <si>
    <t>Marge totale HT</t>
  </si>
  <si>
    <t>Coefficients</t>
  </si>
  <si>
    <t>Notes</t>
  </si>
  <si>
    <t>Gestion</t>
  </si>
  <si>
    <t>Economie</t>
  </si>
  <si>
    <t>Anglais</t>
  </si>
  <si>
    <t>Allemand</t>
  </si>
  <si>
    <t>Droit</t>
  </si>
  <si>
    <t>Matières</t>
  </si>
  <si>
    <t>Moyenne générale</t>
  </si>
  <si>
    <t>Produit</t>
  </si>
  <si>
    <t>Coef marge</t>
  </si>
  <si>
    <t>Prix de revient HT</t>
  </si>
  <si>
    <t>Prix de vente TTC</t>
  </si>
  <si>
    <t>Taux de TVA</t>
  </si>
  <si>
    <t>Total intérêts</t>
  </si>
  <si>
    <t>Nombre de Connexions</t>
  </si>
  <si>
    <t>Taux intérêt annuel</t>
  </si>
  <si>
    <t>Nombre par option</t>
  </si>
  <si>
    <t>Nombre Connexions prévisionnelles</t>
  </si>
  <si>
    <t>Arrondi</t>
  </si>
  <si>
    <t>Arrondi.sup</t>
  </si>
  <si>
    <t>Arrondi.au.multiple</t>
  </si>
  <si>
    <t>Le nombre à arrondir</t>
  </si>
  <si>
    <t>Plafond</t>
  </si>
  <si>
    <t>Les arrondis d'Excel</t>
  </si>
  <si>
    <t xml:space="preserve"> =ARRONDI.AU.MULTIPLE(L2;10)</t>
  </si>
  <si>
    <t xml:space="preserve"> =ARRONDI.SUP(L2;2)</t>
  </si>
  <si>
    <t xml:space="preserve"> =ARRONDI(L2;2)</t>
  </si>
  <si>
    <t xml:space="preserve"> =PLAFOND(L2;10)</t>
  </si>
  <si>
    <t>Mûre</t>
  </si>
  <si>
    <t xml:space="preserve"> =B2*B3</t>
  </si>
  <si>
    <t xml:space="preserve"> =B4*(1+B5)</t>
  </si>
  <si>
    <t>Revenu Mensuel</t>
  </si>
  <si>
    <t xml:space="preserve"> =ABS(VPM(B4/12;B5*12;B3))</t>
  </si>
  <si>
    <t xml:space="preserve"> =B6*12*B5-B3</t>
  </si>
  <si>
    <t xml:space="preserve"> =(B11+B6)/B10</t>
  </si>
  <si>
    <t>Logique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</si>
</sst>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%"/>
    <numFmt numFmtId="166" formatCode="#,##0.00\ &quot;€&quot;"/>
    <numFmt numFmtId="167" formatCode="#,##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1" xfId="0" applyBorder="1"/>
    <xf numFmtId="9" fontId="0" fillId="0" borderId="1" xfId="0" applyNumberFormat="1" applyBorder="1"/>
    <xf numFmtId="164" fontId="0" fillId="0" borderId="1" xfId="1" applyFont="1" applyBorder="1"/>
    <xf numFmtId="0" fontId="1" fillId="0" borderId="0" xfId="0" applyFont="1"/>
    <xf numFmtId="0" fontId="3" fillId="0" borderId="0" xfId="0" applyFont="1"/>
    <xf numFmtId="0" fontId="0" fillId="0" borderId="0" xfId="0" applyAlignment="1">
      <alignment horizontal="center" vertical="center" wrapText="1"/>
    </xf>
    <xf numFmtId="0" fontId="4" fillId="0" borderId="1" xfId="0" applyFont="1" applyBorder="1"/>
    <xf numFmtId="14" fontId="0" fillId="0" borderId="0" xfId="0" applyNumberFormat="1"/>
    <xf numFmtId="0" fontId="5" fillId="0" borderId="1" xfId="0" applyFont="1" applyBorder="1" applyAlignment="1">
      <alignment horizontal="center" vertical="center"/>
    </xf>
    <xf numFmtId="9" fontId="0" fillId="0" borderId="1" xfId="2" applyFont="1" applyBorder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2" fontId="0" fillId="0" borderId="1" xfId="1" applyNumberFormat="1" applyFont="1" applyBorder="1"/>
    <xf numFmtId="2" fontId="0" fillId="0" borderId="0" xfId="0" applyNumberFormat="1"/>
    <xf numFmtId="44" fontId="0" fillId="0" borderId="1" xfId="1" applyNumberFormat="1" applyFont="1" applyBorder="1"/>
    <xf numFmtId="44" fontId="0" fillId="0" borderId="2" xfId="1" applyNumberFormat="1" applyFont="1" applyFill="1" applyBorder="1"/>
    <xf numFmtId="44" fontId="0" fillId="0" borderId="1" xfId="1" applyNumberFormat="1" applyFont="1" applyFill="1" applyBorder="1"/>
    <xf numFmtId="44" fontId="0" fillId="0" borderId="0" xfId="0" applyNumberFormat="1"/>
    <xf numFmtId="9" fontId="0" fillId="2" borderId="1" xfId="0" applyNumberFormat="1" applyFill="1" applyBorder="1"/>
    <xf numFmtId="0" fontId="0" fillId="2" borderId="1" xfId="0" applyFill="1" applyBorder="1"/>
    <xf numFmtId="42" fontId="0" fillId="2" borderId="1" xfId="1" applyNumberFormat="1" applyFont="1" applyFill="1" applyBorder="1"/>
    <xf numFmtId="10" fontId="0" fillId="2" borderId="1" xfId="0" applyNumberFormat="1" applyFill="1" applyBorder="1" applyAlignment="1">
      <alignment horizontal="center"/>
    </xf>
    <xf numFmtId="166" fontId="3" fillId="0" borderId="1" xfId="0" applyNumberFormat="1" applyFont="1" applyBorder="1" applyAlignment="1">
      <alignment horizontal="right"/>
    </xf>
    <xf numFmtId="10" fontId="0" fillId="2" borderId="1" xfId="0" applyNumberFormat="1" applyFill="1" applyBorder="1"/>
    <xf numFmtId="167" fontId="0" fillId="2" borderId="1" xfId="1" applyNumberFormat="1" applyFont="1" applyFill="1" applyBorder="1"/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164" fontId="0" fillId="0" borderId="1" xfId="1" applyFont="1" applyBorder="1" applyAlignment="1">
      <alignment vertical="center"/>
    </xf>
    <xf numFmtId="0" fontId="2" fillId="0" borderId="3" xfId="0" applyFont="1" applyBorder="1" applyAlignment="1">
      <alignment horizontal="center" vertical="top"/>
    </xf>
    <xf numFmtId="0" fontId="0" fillId="0" borderId="5" xfId="0" applyBorder="1"/>
    <xf numFmtId="0" fontId="0" fillId="0" borderId="6" xfId="0" applyBorder="1"/>
    <xf numFmtId="44" fontId="0" fillId="0" borderId="7" xfId="1" applyNumberFormat="1" applyFont="1" applyFill="1" applyBorder="1"/>
    <xf numFmtId="0" fontId="0" fillId="0" borderId="2" xfId="0" applyBorder="1"/>
    <xf numFmtId="44" fontId="0" fillId="0" borderId="4" xfId="1" applyNumberFormat="1" applyFont="1" applyFill="1" applyBorder="1"/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44" fontId="3" fillId="0" borderId="1" xfId="1" applyNumberFormat="1" applyFont="1" applyFill="1" applyBorder="1"/>
    <xf numFmtId="44" fontId="3" fillId="0" borderId="1" xfId="0" applyNumberFormat="1" applyFont="1" applyBorder="1"/>
    <xf numFmtId="165" fontId="3" fillId="0" borderId="1" xfId="2" applyNumberFormat="1" applyFont="1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6" fillId="3" borderId="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8" fontId="3" fillId="4" borderId="1" xfId="1" applyNumberFormat="1" applyFont="1" applyFill="1" applyBorder="1"/>
    <xf numFmtId="166" fontId="3" fillId="4" borderId="1" xfId="0" applyNumberFormat="1" applyFont="1" applyFill="1" applyBorder="1" applyAlignment="1">
      <alignment horizontal="right"/>
    </xf>
    <xf numFmtId="44" fontId="0" fillId="4" borderId="2" xfId="0" applyNumberFormat="1" applyFill="1" applyBorder="1"/>
    <xf numFmtId="166" fontId="0" fillId="4" borderId="1" xfId="1" applyNumberFormat="1" applyFont="1" applyFill="1" applyBorder="1"/>
    <xf numFmtId="166" fontId="0" fillId="4" borderId="1" xfId="0" applyNumberFormat="1" applyFill="1" applyBorder="1"/>
    <xf numFmtId="164" fontId="0" fillId="4" borderId="1" xfId="0" applyNumberFormat="1" applyFill="1" applyBorder="1"/>
    <xf numFmtId="14" fontId="5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44" fontId="5" fillId="0" borderId="0" xfId="1" applyNumberFormat="1" applyFont="1" applyFill="1" applyBorder="1" applyAlignment="1">
      <alignment horizontal="center" vertical="top"/>
    </xf>
    <xf numFmtId="14" fontId="0" fillId="0" borderId="0" xfId="0" applyNumberFormat="1" applyFont="1" applyFill="1" applyBorder="1"/>
    <xf numFmtId="0" fontId="0" fillId="0" borderId="0" xfId="0" applyFont="1" applyFill="1" applyBorder="1"/>
    <xf numFmtId="44" fontId="0" fillId="0" borderId="0" xfId="1" applyNumberFormat="1" applyFont="1" applyFill="1" applyBorder="1"/>
    <xf numFmtId="44" fontId="0" fillId="4" borderId="1" xfId="1" applyNumberFormat="1" applyFont="1" applyFill="1" applyBorder="1"/>
    <xf numFmtId="44" fontId="0" fillId="4" borderId="1" xfId="0" applyNumberFormat="1" applyFill="1" applyBorder="1"/>
    <xf numFmtId="165" fontId="0" fillId="4" borderId="1" xfId="2" applyNumberFormat="1" applyFont="1" applyFill="1" applyBorder="1"/>
    <xf numFmtId="164" fontId="0" fillId="4" borderId="1" xfId="1" applyFont="1" applyFill="1" applyBorder="1"/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Nombre de Connexions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5.6465561455924344E-2"/>
          <c:y val="0.15808450704225352"/>
          <c:w val="0.9363460082992876"/>
          <c:h val="0.78053809470999225"/>
        </c:manualLayout>
      </c:layout>
      <c:lineChart>
        <c:grouping val="standard"/>
        <c:varyColors val="0"/>
        <c:ser>
          <c:idx val="1"/>
          <c:order val="0"/>
          <c:tx>
            <c:strRef>
              <c:f>Prévisions!$B$1</c:f>
              <c:strCache>
                <c:ptCount val="1"/>
                <c:pt idx="0">
                  <c:v>Nombre de Connexions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Prévisions!$B$2:$B$53</c:f>
              <c:numCache>
                <c:formatCode>General</c:formatCode>
                <c:ptCount val="52"/>
                <c:pt idx="0">
                  <c:v>4</c:v>
                </c:pt>
                <c:pt idx="1">
                  <c:v>6</c:v>
                </c:pt>
                <c:pt idx="2">
                  <c:v>12</c:v>
                </c:pt>
                <c:pt idx="3">
                  <c:v>19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30</c:v>
                </c:pt>
                <c:pt idx="8">
                  <c:v>31</c:v>
                </c:pt>
                <c:pt idx="9">
                  <c:v>33</c:v>
                </c:pt>
                <c:pt idx="10">
                  <c:v>54</c:v>
                </c:pt>
                <c:pt idx="11">
                  <c:v>60</c:v>
                </c:pt>
                <c:pt idx="12">
                  <c:v>61</c:v>
                </c:pt>
                <c:pt idx="13">
                  <c:v>66</c:v>
                </c:pt>
                <c:pt idx="14">
                  <c:v>80</c:v>
                </c:pt>
                <c:pt idx="15">
                  <c:v>93</c:v>
                </c:pt>
                <c:pt idx="16">
                  <c:v>94</c:v>
                </c:pt>
                <c:pt idx="17">
                  <c:v>95</c:v>
                </c:pt>
                <c:pt idx="18">
                  <c:v>90</c:v>
                </c:pt>
                <c:pt idx="19">
                  <c:v>106</c:v>
                </c:pt>
                <c:pt idx="20">
                  <c:v>109</c:v>
                </c:pt>
                <c:pt idx="21">
                  <c:v>110</c:v>
                </c:pt>
                <c:pt idx="22">
                  <c:v>115</c:v>
                </c:pt>
                <c:pt idx="23">
                  <c:v>100</c:v>
                </c:pt>
                <c:pt idx="24">
                  <c:v>106</c:v>
                </c:pt>
                <c:pt idx="25">
                  <c:v>109</c:v>
                </c:pt>
                <c:pt idx="26">
                  <c:v>107</c:v>
                </c:pt>
                <c:pt idx="27">
                  <c:v>102</c:v>
                </c:pt>
                <c:pt idx="28">
                  <c:v>121</c:v>
                </c:pt>
                <c:pt idx="29">
                  <c:v>120</c:v>
                </c:pt>
                <c:pt idx="30">
                  <c:v>124</c:v>
                </c:pt>
                <c:pt idx="31">
                  <c:v>125</c:v>
                </c:pt>
                <c:pt idx="32">
                  <c:v>112</c:v>
                </c:pt>
                <c:pt idx="33">
                  <c:v>110</c:v>
                </c:pt>
                <c:pt idx="34">
                  <c:v>103</c:v>
                </c:pt>
                <c:pt idx="35">
                  <c:v>94</c:v>
                </c:pt>
                <c:pt idx="36">
                  <c:v>141</c:v>
                </c:pt>
                <c:pt idx="37">
                  <c:v>140</c:v>
                </c:pt>
                <c:pt idx="38">
                  <c:v>137</c:v>
                </c:pt>
                <c:pt idx="39">
                  <c:v>155</c:v>
                </c:pt>
                <c:pt idx="40">
                  <c:v>169</c:v>
                </c:pt>
                <c:pt idx="41">
                  <c:v>168</c:v>
                </c:pt>
                <c:pt idx="42">
                  <c:v>124</c:v>
                </c:pt>
                <c:pt idx="43">
                  <c:v>136</c:v>
                </c:pt>
                <c:pt idx="44">
                  <c:v>152</c:v>
                </c:pt>
                <c:pt idx="45">
                  <c:v>174</c:v>
                </c:pt>
                <c:pt idx="46">
                  <c:v>176</c:v>
                </c:pt>
                <c:pt idx="47">
                  <c:v>183</c:v>
                </c:pt>
                <c:pt idx="48">
                  <c:v>154</c:v>
                </c:pt>
                <c:pt idx="49">
                  <c:v>161</c:v>
                </c:pt>
                <c:pt idx="50">
                  <c:v>189</c:v>
                </c:pt>
                <c:pt idx="51">
                  <c:v>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EF-4A72-A5A5-5C0B2ADC0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9821032"/>
        <c:axId val="99821424"/>
      </c:lineChart>
      <c:catAx>
        <c:axId val="99821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9821424"/>
        <c:crosses val="autoZero"/>
        <c:auto val="1"/>
        <c:lblAlgn val="ctr"/>
        <c:lblOffset val="100"/>
        <c:noMultiLvlLbl val="0"/>
      </c:catAx>
      <c:valAx>
        <c:axId val="99821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9821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2</xdr:row>
      <xdr:rowOff>190499</xdr:rowOff>
    </xdr:from>
    <xdr:to>
      <xdr:col>9</xdr:col>
      <xdr:colOff>0</xdr:colOff>
      <xdr:row>20</xdr:row>
      <xdr:rowOff>142874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workbookViewId="0">
      <selection activeCell="I9" sqref="I9"/>
    </sheetView>
  </sheetViews>
  <sheetFormatPr baseColWidth="10" defaultRowHeight="15" x14ac:dyDescent="0.25"/>
  <cols>
    <col min="1" max="1" width="21" bestFit="1" customWidth="1"/>
    <col min="2" max="2" width="12.85546875" bestFit="1" customWidth="1"/>
    <col min="3" max="9" width="11.85546875" bestFit="1" customWidth="1"/>
  </cols>
  <sheetData>
    <row r="1" spans="1:9" x14ac:dyDescent="0.25">
      <c r="A1" t="s">
        <v>0</v>
      </c>
    </row>
    <row r="3" spans="1:9" x14ac:dyDescent="0.25">
      <c r="A3" s="1" t="s">
        <v>49</v>
      </c>
      <c r="B3" s="23">
        <v>180000</v>
      </c>
    </row>
    <row r="4" spans="1:9" x14ac:dyDescent="0.25">
      <c r="A4" s="1" t="s">
        <v>112</v>
      </c>
      <c r="B4" s="21">
        <v>0.03</v>
      </c>
    </row>
    <row r="5" spans="1:9" x14ac:dyDescent="0.25">
      <c r="A5" s="1" t="s">
        <v>53</v>
      </c>
      <c r="B5" s="22">
        <v>15</v>
      </c>
    </row>
    <row r="6" spans="1:9" x14ac:dyDescent="0.25">
      <c r="A6" s="1" t="s">
        <v>51</v>
      </c>
      <c r="B6" s="54"/>
    </row>
    <row r="7" spans="1:9" x14ac:dyDescent="0.25">
      <c r="A7" s="1" t="s">
        <v>110</v>
      </c>
      <c r="B7" s="55"/>
    </row>
    <row r="9" spans="1:9" x14ac:dyDescent="0.25">
      <c r="C9" s="24">
        <v>2.2499999999999999E-2</v>
      </c>
      <c r="D9" s="24">
        <f>+C9+0.25%</f>
        <v>2.4999999999999998E-2</v>
      </c>
      <c r="E9" s="24">
        <f t="shared" ref="E9:I9" si="0">+D9+0.25%</f>
        <v>2.7499999999999997E-2</v>
      </c>
      <c r="F9" s="24">
        <f t="shared" si="0"/>
        <v>2.9999999999999995E-2</v>
      </c>
      <c r="G9" s="24">
        <f t="shared" si="0"/>
        <v>3.2499999999999994E-2</v>
      </c>
      <c r="H9" s="24">
        <f t="shared" si="0"/>
        <v>3.4999999999999996E-2</v>
      </c>
      <c r="I9" s="24">
        <f t="shared" si="0"/>
        <v>3.7499999999999999E-2</v>
      </c>
    </row>
    <row r="10" spans="1:9" x14ac:dyDescent="0.25">
      <c r="A10" s="1" t="s">
        <v>51</v>
      </c>
      <c r="B10" s="56">
        <f>B6</f>
        <v>0</v>
      </c>
      <c r="C10" s="17"/>
      <c r="D10" s="17"/>
      <c r="E10" s="17"/>
      <c r="F10" s="17"/>
      <c r="G10" s="17"/>
      <c r="H10" s="17"/>
      <c r="I10" s="17"/>
    </row>
    <row r="11" spans="1:9" x14ac:dyDescent="0.25">
      <c r="A11" s="1" t="s">
        <v>110</v>
      </c>
      <c r="B11" s="56">
        <f>B7</f>
        <v>0</v>
      </c>
      <c r="C11" s="17"/>
      <c r="D11" s="17"/>
      <c r="E11" s="17"/>
      <c r="F11" s="17"/>
      <c r="G11" s="17"/>
      <c r="H11" s="17"/>
      <c r="I11" s="17"/>
    </row>
    <row r="13" spans="1:9" x14ac:dyDescent="0.25">
      <c r="C13" s="24">
        <v>2.2499999999999999E-2</v>
      </c>
      <c r="D13" s="24">
        <f>+C13+0.25%</f>
        <v>2.4999999999999998E-2</v>
      </c>
      <c r="E13" s="24">
        <f t="shared" ref="E13" si="1">+D13+0.25%</f>
        <v>2.7499999999999997E-2</v>
      </c>
      <c r="F13" s="24">
        <f t="shared" ref="F13" si="2">+E13+0.25%</f>
        <v>2.9999999999999995E-2</v>
      </c>
      <c r="G13" s="24">
        <f t="shared" ref="G13" si="3">+F13+0.25%</f>
        <v>3.2499999999999994E-2</v>
      </c>
      <c r="H13" s="24">
        <f t="shared" ref="H13" si="4">+G13+0.25%</f>
        <v>3.4999999999999996E-2</v>
      </c>
      <c r="I13" s="24">
        <f t="shared" ref="I13" si="5">+H13+0.25%</f>
        <v>3.7499999999999999E-2</v>
      </c>
    </row>
    <row r="14" spans="1:9" x14ac:dyDescent="0.25">
      <c r="A14" s="1" t="s">
        <v>51</v>
      </c>
      <c r="B14" s="56">
        <f>B10</f>
        <v>0</v>
      </c>
      <c r="C14" s="17"/>
      <c r="D14" s="17"/>
      <c r="E14" s="17"/>
      <c r="F14" s="17"/>
      <c r="G14" s="17"/>
      <c r="H14" s="17"/>
      <c r="I14" s="17"/>
    </row>
    <row r="15" spans="1:9" x14ac:dyDescent="0.25">
      <c r="A15" s="1" t="s">
        <v>110</v>
      </c>
      <c r="B15" s="56">
        <f>B11</f>
        <v>0</v>
      </c>
      <c r="C15" s="25"/>
      <c r="D15" s="25"/>
      <c r="E15" s="25"/>
      <c r="F15" s="25"/>
      <c r="G15" s="25"/>
      <c r="H15" s="25"/>
      <c r="I15" s="2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2"/>
  <sheetViews>
    <sheetView workbookViewId="0"/>
  </sheetViews>
  <sheetFormatPr baseColWidth="10" defaultRowHeight="15" x14ac:dyDescent="0.25"/>
  <cols>
    <col min="1" max="1" width="21" bestFit="1" customWidth="1"/>
    <col min="2" max="2" width="12.85546875" bestFit="1" customWidth="1"/>
    <col min="3" max="9" width="11.85546875" bestFit="1" customWidth="1"/>
  </cols>
  <sheetData>
    <row r="1" spans="1:9" x14ac:dyDescent="0.25">
      <c r="A1" t="s">
        <v>0</v>
      </c>
    </row>
    <row r="3" spans="1:9" x14ac:dyDescent="0.25">
      <c r="A3" s="1" t="s">
        <v>49</v>
      </c>
      <c r="B3" s="27">
        <v>180000</v>
      </c>
    </row>
    <row r="4" spans="1:9" x14ac:dyDescent="0.25">
      <c r="A4" s="1" t="s">
        <v>112</v>
      </c>
      <c r="B4" s="21">
        <v>0.03</v>
      </c>
    </row>
    <row r="5" spans="1:9" x14ac:dyDescent="0.25">
      <c r="A5" s="1" t="s">
        <v>53</v>
      </c>
      <c r="B5" s="22">
        <v>15</v>
      </c>
    </row>
    <row r="6" spans="1:9" x14ac:dyDescent="0.25">
      <c r="A6" s="1" t="s">
        <v>51</v>
      </c>
      <c r="B6" s="57">
        <f>ABS(PMT(B4/12,B5*12,B3))</f>
        <v>1243.0469525003821</v>
      </c>
    </row>
    <row r="7" spans="1:9" x14ac:dyDescent="0.25">
      <c r="A7" s="1" t="s">
        <v>110</v>
      </c>
      <c r="B7" s="58">
        <f>B6*12*B5-B3</f>
        <v>43748.451450068795</v>
      </c>
    </row>
    <row r="9" spans="1:9" x14ac:dyDescent="0.25">
      <c r="A9" s="59">
        <f>B6</f>
        <v>1243.0469525003821</v>
      </c>
      <c r="B9" s="26">
        <v>2.5000000000000001E-2</v>
      </c>
      <c r="C9" s="26">
        <f>+B9+0.25%</f>
        <v>2.75E-2</v>
      </c>
      <c r="D9" s="26">
        <f>+C9+0.25%</f>
        <v>0.03</v>
      </c>
      <c r="E9" s="26">
        <f t="shared" ref="E9:I9" si="0">+D9+0.25%</f>
        <v>3.2500000000000001E-2</v>
      </c>
      <c r="F9" s="26">
        <f t="shared" si="0"/>
        <v>3.5000000000000003E-2</v>
      </c>
      <c r="G9" s="26">
        <f t="shared" si="0"/>
        <v>3.7500000000000006E-2</v>
      </c>
      <c r="H9" s="26">
        <f t="shared" si="0"/>
        <v>4.0000000000000008E-2</v>
      </c>
      <c r="I9" s="26">
        <f t="shared" si="0"/>
        <v>4.250000000000001E-2</v>
      </c>
    </row>
    <row r="10" spans="1:9" x14ac:dyDescent="0.25">
      <c r="A10" s="22">
        <v>8</v>
      </c>
      <c r="B10" s="18"/>
      <c r="C10" s="17"/>
      <c r="D10" s="17"/>
      <c r="E10" s="17"/>
      <c r="F10" s="17"/>
      <c r="G10" s="17"/>
      <c r="H10" s="17"/>
      <c r="I10" s="17"/>
    </row>
    <row r="11" spans="1:9" x14ac:dyDescent="0.25">
      <c r="A11" s="22">
        <f t="shared" ref="A11:A22" si="1">A10+1</f>
        <v>9</v>
      </c>
      <c r="B11" s="19"/>
      <c r="C11" s="17"/>
      <c r="D11" s="17"/>
      <c r="E11" s="17"/>
      <c r="F11" s="17"/>
      <c r="G11" s="17"/>
      <c r="H11" s="17"/>
      <c r="I11" s="17"/>
    </row>
    <row r="12" spans="1:9" x14ac:dyDescent="0.25">
      <c r="A12" s="22">
        <f t="shared" si="1"/>
        <v>10</v>
      </c>
      <c r="B12" s="17"/>
      <c r="C12" s="17"/>
      <c r="D12" s="17"/>
      <c r="E12" s="17"/>
      <c r="F12" s="17"/>
      <c r="G12" s="17"/>
      <c r="H12" s="17"/>
      <c r="I12" s="17"/>
    </row>
    <row r="13" spans="1:9" x14ac:dyDescent="0.25">
      <c r="A13" s="22">
        <f t="shared" si="1"/>
        <v>11</v>
      </c>
      <c r="B13" s="17"/>
      <c r="C13" s="17"/>
      <c r="D13" s="17"/>
      <c r="E13" s="17"/>
      <c r="F13" s="17"/>
      <c r="G13" s="17"/>
      <c r="H13" s="17"/>
      <c r="I13" s="17"/>
    </row>
    <row r="14" spans="1:9" x14ac:dyDescent="0.25">
      <c r="A14" s="22">
        <f t="shared" si="1"/>
        <v>12</v>
      </c>
      <c r="B14" s="17"/>
      <c r="C14" s="17"/>
      <c r="D14" s="17"/>
      <c r="E14" s="17"/>
      <c r="F14" s="17"/>
      <c r="G14" s="17"/>
      <c r="H14" s="17"/>
      <c r="I14" s="17"/>
    </row>
    <row r="15" spans="1:9" x14ac:dyDescent="0.25">
      <c r="A15" s="22">
        <f t="shared" si="1"/>
        <v>13</v>
      </c>
      <c r="B15" s="17"/>
      <c r="C15" s="17"/>
      <c r="D15" s="17"/>
      <c r="E15" s="17"/>
      <c r="F15" s="17"/>
      <c r="G15" s="17"/>
      <c r="H15" s="17"/>
      <c r="I15" s="17"/>
    </row>
    <row r="16" spans="1:9" x14ac:dyDescent="0.25">
      <c r="A16" s="22">
        <f t="shared" si="1"/>
        <v>14</v>
      </c>
      <c r="B16" s="17"/>
      <c r="C16" s="17"/>
      <c r="D16" s="17"/>
      <c r="E16" s="17"/>
      <c r="F16" s="17"/>
      <c r="G16" s="17"/>
      <c r="H16" s="17"/>
      <c r="I16" s="17"/>
    </row>
    <row r="17" spans="1:9" x14ac:dyDescent="0.25">
      <c r="A17" s="22">
        <f t="shared" si="1"/>
        <v>15</v>
      </c>
      <c r="B17" s="17"/>
      <c r="C17" s="17"/>
      <c r="D17" s="17"/>
      <c r="E17" s="17"/>
      <c r="F17" s="17"/>
      <c r="G17" s="17"/>
      <c r="H17" s="17"/>
      <c r="I17" s="17"/>
    </row>
    <row r="18" spans="1:9" x14ac:dyDescent="0.25">
      <c r="A18" s="22">
        <f t="shared" si="1"/>
        <v>16</v>
      </c>
      <c r="B18" s="17"/>
      <c r="C18" s="17"/>
      <c r="D18" s="17"/>
      <c r="E18" s="17"/>
      <c r="F18" s="17"/>
      <c r="G18" s="17"/>
      <c r="H18" s="17"/>
      <c r="I18" s="17"/>
    </row>
    <row r="19" spans="1:9" x14ac:dyDescent="0.25">
      <c r="A19" s="22">
        <f t="shared" si="1"/>
        <v>17</v>
      </c>
      <c r="B19" s="17"/>
      <c r="C19" s="17"/>
      <c r="D19" s="17"/>
      <c r="E19" s="17"/>
      <c r="F19" s="17"/>
      <c r="G19" s="17"/>
      <c r="H19" s="17"/>
      <c r="I19" s="17"/>
    </row>
    <row r="20" spans="1:9" x14ac:dyDescent="0.25">
      <c r="A20" s="22">
        <f t="shared" si="1"/>
        <v>18</v>
      </c>
      <c r="B20" s="17"/>
      <c r="C20" s="17"/>
      <c r="D20" s="17"/>
      <c r="E20" s="17"/>
      <c r="F20" s="17"/>
      <c r="G20" s="17"/>
      <c r="H20" s="17"/>
      <c r="I20" s="17"/>
    </row>
    <row r="21" spans="1:9" x14ac:dyDescent="0.25">
      <c r="A21" s="22">
        <f t="shared" si="1"/>
        <v>19</v>
      </c>
      <c r="B21" s="17"/>
      <c r="C21" s="17"/>
      <c r="D21" s="17"/>
      <c r="E21" s="17"/>
      <c r="F21" s="17"/>
      <c r="G21" s="17"/>
      <c r="H21" s="17"/>
      <c r="I21" s="17"/>
    </row>
    <row r="22" spans="1:9" x14ac:dyDescent="0.25">
      <c r="A22" s="22">
        <f t="shared" si="1"/>
        <v>20</v>
      </c>
      <c r="B22" s="17"/>
      <c r="C22" s="17"/>
      <c r="D22" s="17"/>
      <c r="E22" s="17"/>
      <c r="F22" s="17"/>
      <c r="G22" s="17"/>
      <c r="H22" s="17"/>
      <c r="I22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2" width="12.5703125" customWidth="1"/>
    <col min="3" max="3" width="8.5703125" customWidth="1"/>
    <col min="4" max="4" width="12.5703125" customWidth="1"/>
    <col min="5" max="5" width="8.85546875" customWidth="1"/>
    <col min="6" max="7" width="4.5703125" customWidth="1"/>
    <col min="8" max="8" width="16.42578125" bestFit="1" customWidth="1"/>
    <col min="11" max="11" width="2.5703125" customWidth="1"/>
    <col min="12" max="12" width="11.42578125" customWidth="1"/>
    <col min="14" max="14" width="11.42578125" customWidth="1"/>
  </cols>
  <sheetData>
    <row r="1" spans="1:14" ht="30" customHeight="1" x14ac:dyDescent="0.25">
      <c r="A1" s="28" t="s">
        <v>77</v>
      </c>
      <c r="B1" s="28" t="s">
        <v>76</v>
      </c>
      <c r="C1" s="28" t="s">
        <v>78</v>
      </c>
      <c r="D1" s="28" t="s">
        <v>79</v>
      </c>
      <c r="E1" s="28" t="s">
        <v>80</v>
      </c>
      <c r="H1" s="30" t="s">
        <v>85</v>
      </c>
      <c r="I1" s="31">
        <f>DAVERAGE(A1:E200,E1,J1:J2)</f>
        <v>19</v>
      </c>
      <c r="J1" s="29" t="s">
        <v>79</v>
      </c>
      <c r="L1" s="12" t="s">
        <v>113</v>
      </c>
      <c r="M1" s="9">
        <f>DCOUNTA(A:E,D1,N1:N2)</f>
        <v>4</v>
      </c>
      <c r="N1" s="32" t="s">
        <v>79</v>
      </c>
    </row>
    <row r="2" spans="1:14" x14ac:dyDescent="0.25">
      <c r="A2" s="4" t="s">
        <v>1</v>
      </c>
      <c r="B2" s="5" t="s">
        <v>54</v>
      </c>
      <c r="C2" s="5" t="s">
        <v>2</v>
      </c>
      <c r="D2" t="s">
        <v>81</v>
      </c>
      <c r="E2">
        <v>23</v>
      </c>
      <c r="H2" s="1" t="s">
        <v>81</v>
      </c>
      <c r="I2" s="3">
        <f t="dataTable" ref="I2:I5" dt2D="0" dtr="0" r1="J2"/>
        <v>22.625</v>
      </c>
      <c r="J2" s="22" t="s">
        <v>82</v>
      </c>
      <c r="L2" s="1" t="s">
        <v>81</v>
      </c>
      <c r="M2" s="1">
        <f t="dataTable" ref="M2:M5" dt2D="0" dtr="0" r1="N2"/>
        <v>16</v>
      </c>
      <c r="N2" s="22" t="s">
        <v>83</v>
      </c>
    </row>
    <row r="3" spans="1:14" x14ac:dyDescent="0.25">
      <c r="A3" s="4" t="s">
        <v>3</v>
      </c>
      <c r="B3" s="5" t="s">
        <v>55</v>
      </c>
      <c r="C3" s="5" t="s">
        <v>2</v>
      </c>
      <c r="D3" t="s">
        <v>82</v>
      </c>
      <c r="E3">
        <v>19</v>
      </c>
      <c r="H3" s="1" t="s">
        <v>82</v>
      </c>
      <c r="I3" s="3">
        <v>19</v>
      </c>
      <c r="L3" s="1" t="s">
        <v>82</v>
      </c>
      <c r="M3" s="1">
        <v>5</v>
      </c>
    </row>
    <row r="4" spans="1:14" x14ac:dyDescent="0.25">
      <c r="A4" s="4" t="s">
        <v>4</v>
      </c>
      <c r="B4" s="5" t="s">
        <v>56</v>
      </c>
      <c r="C4" s="5" t="s">
        <v>5</v>
      </c>
      <c r="D4" t="s">
        <v>83</v>
      </c>
      <c r="E4">
        <v>22</v>
      </c>
      <c r="H4" s="1" t="s">
        <v>83</v>
      </c>
      <c r="I4" s="3">
        <v>22.5</v>
      </c>
      <c r="L4" s="1" t="s">
        <v>83</v>
      </c>
      <c r="M4" s="1">
        <v>4</v>
      </c>
    </row>
    <row r="5" spans="1:14" x14ac:dyDescent="0.25">
      <c r="A5" s="4" t="s">
        <v>6</v>
      </c>
      <c r="B5" s="5" t="s">
        <v>57</v>
      </c>
      <c r="C5" s="5" t="s">
        <v>5</v>
      </c>
      <c r="D5" t="s">
        <v>83</v>
      </c>
      <c r="E5">
        <v>22</v>
      </c>
      <c r="H5" s="1" t="s">
        <v>84</v>
      </c>
      <c r="I5" s="3">
        <v>22</v>
      </c>
      <c r="L5" s="1" t="s">
        <v>84</v>
      </c>
      <c r="M5" s="1">
        <v>3</v>
      </c>
    </row>
    <row r="6" spans="1:14" x14ac:dyDescent="0.25">
      <c r="A6" s="5" t="s">
        <v>7</v>
      </c>
      <c r="B6" s="5" t="s">
        <v>58</v>
      </c>
      <c r="C6" s="5" t="s">
        <v>5</v>
      </c>
      <c r="D6" t="s">
        <v>81</v>
      </c>
      <c r="E6">
        <v>18</v>
      </c>
    </row>
    <row r="7" spans="1:14" x14ac:dyDescent="0.25">
      <c r="A7" s="5" t="s">
        <v>8</v>
      </c>
      <c r="B7" s="5" t="s">
        <v>59</v>
      </c>
      <c r="C7" s="5" t="s">
        <v>5</v>
      </c>
      <c r="D7" t="s">
        <v>84</v>
      </c>
      <c r="E7">
        <v>18</v>
      </c>
    </row>
    <row r="8" spans="1:14" x14ac:dyDescent="0.25">
      <c r="A8" s="4" t="s">
        <v>9</v>
      </c>
      <c r="B8" s="5" t="s">
        <v>60</v>
      </c>
      <c r="C8" s="5" t="s">
        <v>5</v>
      </c>
      <c r="D8" t="s">
        <v>83</v>
      </c>
      <c r="E8">
        <v>26</v>
      </c>
    </row>
    <row r="9" spans="1:14" x14ac:dyDescent="0.25">
      <c r="A9" s="4" t="s">
        <v>10</v>
      </c>
      <c r="B9" s="5" t="s">
        <v>86</v>
      </c>
      <c r="C9" s="5" t="s">
        <v>5</v>
      </c>
      <c r="D9" t="s">
        <v>81</v>
      </c>
      <c r="E9">
        <v>20</v>
      </c>
    </row>
    <row r="10" spans="1:14" x14ac:dyDescent="0.25">
      <c r="A10" s="4" t="s">
        <v>11</v>
      </c>
      <c r="B10" s="5" t="s">
        <v>61</v>
      </c>
      <c r="C10" s="5" t="s">
        <v>5</v>
      </c>
      <c r="D10" t="s">
        <v>81</v>
      </c>
      <c r="E10">
        <v>21</v>
      </c>
    </row>
    <row r="11" spans="1:14" x14ac:dyDescent="0.25">
      <c r="A11" s="5" t="s">
        <v>12</v>
      </c>
      <c r="B11" s="5" t="s">
        <v>62</v>
      </c>
      <c r="C11" s="5" t="s">
        <v>5</v>
      </c>
      <c r="D11" t="s">
        <v>82</v>
      </c>
      <c r="E11">
        <v>18</v>
      </c>
    </row>
    <row r="12" spans="1:14" x14ac:dyDescent="0.25">
      <c r="A12" s="5" t="s">
        <v>13</v>
      </c>
      <c r="B12" s="5" t="s">
        <v>88</v>
      </c>
      <c r="C12" s="5" t="s">
        <v>5</v>
      </c>
      <c r="D12" t="s">
        <v>81</v>
      </c>
      <c r="E12">
        <v>21</v>
      </c>
    </row>
    <row r="13" spans="1:14" x14ac:dyDescent="0.25">
      <c r="A13" s="5" t="s">
        <v>14</v>
      </c>
      <c r="B13" s="5" t="s">
        <v>63</v>
      </c>
      <c r="C13" s="5" t="s">
        <v>5</v>
      </c>
      <c r="D13" t="s">
        <v>81</v>
      </c>
      <c r="E13">
        <v>25</v>
      </c>
    </row>
    <row r="14" spans="1:14" x14ac:dyDescent="0.25">
      <c r="A14" s="5" t="s">
        <v>15</v>
      </c>
      <c r="B14" s="5" t="s">
        <v>64</v>
      </c>
      <c r="C14" s="5" t="s">
        <v>5</v>
      </c>
      <c r="D14" t="s">
        <v>81</v>
      </c>
      <c r="E14">
        <v>19</v>
      </c>
    </row>
    <row r="15" spans="1:14" x14ac:dyDescent="0.25">
      <c r="A15" s="5" t="s">
        <v>16</v>
      </c>
      <c r="B15" s="5" t="s">
        <v>65</v>
      </c>
      <c r="C15" s="5" t="s">
        <v>2</v>
      </c>
      <c r="D15" t="s">
        <v>81</v>
      </c>
      <c r="E15">
        <v>22</v>
      </c>
    </row>
    <row r="16" spans="1:14" x14ac:dyDescent="0.25">
      <c r="A16" s="5" t="s">
        <v>17</v>
      </c>
      <c r="B16" s="5" t="s">
        <v>66</v>
      </c>
      <c r="C16" s="5" t="s">
        <v>2</v>
      </c>
      <c r="D16" t="s">
        <v>83</v>
      </c>
      <c r="E16">
        <v>20</v>
      </c>
    </row>
    <row r="17" spans="1:5" x14ac:dyDescent="0.25">
      <c r="A17" s="5" t="s">
        <v>17</v>
      </c>
      <c r="B17" s="5" t="s">
        <v>64</v>
      </c>
      <c r="C17" s="5" t="s">
        <v>5</v>
      </c>
      <c r="D17" t="s">
        <v>82</v>
      </c>
      <c r="E17">
        <v>19</v>
      </c>
    </row>
    <row r="18" spans="1:5" x14ac:dyDescent="0.25">
      <c r="A18" s="5" t="s">
        <v>18</v>
      </c>
      <c r="B18" s="5" t="s">
        <v>60</v>
      </c>
      <c r="C18" s="5" t="s">
        <v>5</v>
      </c>
      <c r="D18" t="s">
        <v>81</v>
      </c>
      <c r="E18">
        <v>25</v>
      </c>
    </row>
    <row r="19" spans="1:5" x14ac:dyDescent="0.25">
      <c r="A19" s="5" t="s">
        <v>19</v>
      </c>
      <c r="B19" s="5" t="s">
        <v>87</v>
      </c>
      <c r="C19" s="5" t="s">
        <v>5</v>
      </c>
      <c r="D19" t="s">
        <v>84</v>
      </c>
      <c r="E19">
        <v>24</v>
      </c>
    </row>
    <row r="20" spans="1:5" x14ac:dyDescent="0.25">
      <c r="A20" t="s">
        <v>20</v>
      </c>
      <c r="B20" t="s">
        <v>67</v>
      </c>
      <c r="C20" t="s">
        <v>2</v>
      </c>
      <c r="D20" t="s">
        <v>81</v>
      </c>
      <c r="E20">
        <v>27</v>
      </c>
    </row>
    <row r="21" spans="1:5" x14ac:dyDescent="0.25">
      <c r="A21" t="s">
        <v>21</v>
      </c>
      <c r="B21" t="s">
        <v>68</v>
      </c>
      <c r="C21" t="s">
        <v>5</v>
      </c>
      <c r="D21" t="s">
        <v>82</v>
      </c>
      <c r="E21">
        <v>19</v>
      </c>
    </row>
    <row r="22" spans="1:5" x14ac:dyDescent="0.25">
      <c r="A22" t="s">
        <v>22</v>
      </c>
      <c r="B22" t="s">
        <v>70</v>
      </c>
      <c r="C22" t="s">
        <v>2</v>
      </c>
      <c r="D22" t="s">
        <v>81</v>
      </c>
      <c r="E22">
        <v>23</v>
      </c>
    </row>
    <row r="23" spans="1:5" x14ac:dyDescent="0.25">
      <c r="A23" t="s">
        <v>22</v>
      </c>
      <c r="B23" t="s">
        <v>69</v>
      </c>
      <c r="C23" t="s">
        <v>2</v>
      </c>
      <c r="D23" t="s">
        <v>81</v>
      </c>
      <c r="E23">
        <v>21</v>
      </c>
    </row>
    <row r="24" spans="1:5" x14ac:dyDescent="0.25">
      <c r="A24" t="s">
        <v>23</v>
      </c>
      <c r="B24" t="s">
        <v>71</v>
      </c>
      <c r="C24" t="s">
        <v>2</v>
      </c>
      <c r="D24" t="s">
        <v>81</v>
      </c>
      <c r="E24">
        <v>22</v>
      </c>
    </row>
    <row r="25" spans="1:5" x14ac:dyDescent="0.25">
      <c r="A25" t="s">
        <v>24</v>
      </c>
      <c r="B25" t="s">
        <v>72</v>
      </c>
      <c r="C25" t="s">
        <v>2</v>
      </c>
      <c r="D25" t="s">
        <v>81</v>
      </c>
      <c r="E25">
        <v>24</v>
      </c>
    </row>
    <row r="26" spans="1:5" x14ac:dyDescent="0.25">
      <c r="A26" t="s">
        <v>25</v>
      </c>
      <c r="B26" t="s">
        <v>73</v>
      </c>
      <c r="C26" t="s">
        <v>5</v>
      </c>
      <c r="D26" t="s">
        <v>82</v>
      </c>
      <c r="E26">
        <v>20</v>
      </c>
    </row>
    <row r="27" spans="1:5" x14ac:dyDescent="0.25">
      <c r="A27" t="s">
        <v>26</v>
      </c>
      <c r="B27" t="s">
        <v>74</v>
      </c>
      <c r="C27" t="s">
        <v>2</v>
      </c>
      <c r="D27" t="s">
        <v>81</v>
      </c>
      <c r="E27">
        <v>26</v>
      </c>
    </row>
    <row r="28" spans="1:5" x14ac:dyDescent="0.25">
      <c r="A28" t="s">
        <v>27</v>
      </c>
      <c r="B28" t="s">
        <v>75</v>
      </c>
      <c r="C28" t="s">
        <v>5</v>
      </c>
      <c r="D28" t="s">
        <v>84</v>
      </c>
      <c r="E28">
        <v>24</v>
      </c>
    </row>
    <row r="29" spans="1:5" x14ac:dyDescent="0.25">
      <c r="A29" t="s">
        <v>28</v>
      </c>
      <c r="B29" t="s">
        <v>89</v>
      </c>
      <c r="C29" t="s">
        <v>2</v>
      </c>
      <c r="D29" t="s">
        <v>81</v>
      </c>
      <c r="E29">
        <v>25</v>
      </c>
    </row>
  </sheetData>
  <sortState xmlns:xlrd2="http://schemas.microsoft.com/office/spreadsheetml/2017/richdata2" ref="A2:E29">
    <sortCondition ref="A2:A2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3"/>
  <sheetViews>
    <sheetView workbookViewId="0">
      <selection activeCell="H2" sqref="H2"/>
    </sheetView>
  </sheetViews>
  <sheetFormatPr baseColWidth="10" defaultRowHeight="15" x14ac:dyDescent="0.25"/>
  <cols>
    <col min="1" max="1" width="9.85546875" customWidth="1"/>
    <col min="4" max="5" width="14.5703125" customWidth="1"/>
    <col min="7" max="7" width="33.85546875" bestFit="1" customWidth="1"/>
    <col min="11" max="11" width="19.5703125" bestFit="1" customWidth="1"/>
    <col min="13" max="13" width="29.140625" bestFit="1" customWidth="1"/>
  </cols>
  <sheetData>
    <row r="1" spans="1:13" s="6" customFormat="1" ht="30" customHeight="1" x14ac:dyDescent="0.25">
      <c r="A1" s="6" t="s">
        <v>29</v>
      </c>
      <c r="B1" s="6" t="s">
        <v>111</v>
      </c>
      <c r="D1" s="6" t="s">
        <v>30</v>
      </c>
      <c r="E1" s="6" t="s">
        <v>31</v>
      </c>
      <c r="G1" t="s">
        <v>32</v>
      </c>
      <c r="H1" s="1">
        <v>100</v>
      </c>
      <c r="K1" s="49" t="s">
        <v>120</v>
      </c>
      <c r="L1" s="50"/>
      <c r="M1" s="51"/>
    </row>
    <row r="2" spans="1:13" x14ac:dyDescent="0.25">
      <c r="A2">
        <v>1</v>
      </c>
      <c r="B2">
        <v>4</v>
      </c>
      <c r="D2">
        <f t="array" ref="D2:E2">LINEST(B2:B53,A2:A53)</f>
        <v>3.2615043114488174</v>
      </c>
      <c r="E2">
        <v>16.07013574660634</v>
      </c>
      <c r="G2" t="s">
        <v>114</v>
      </c>
      <c r="H2" s="7">
        <f>CEILING(D2*H1+E2,5)</f>
        <v>345</v>
      </c>
      <c r="K2" s="33" t="s">
        <v>118</v>
      </c>
      <c r="L2">
        <f>D2*H1+E2</f>
        <v>342.22056689148809</v>
      </c>
      <c r="M2" s="45"/>
    </row>
    <row r="3" spans="1:13" x14ac:dyDescent="0.25">
      <c r="A3">
        <f>A2+1</f>
        <v>2</v>
      </c>
      <c r="B3">
        <v>6</v>
      </c>
      <c r="K3" s="33" t="s">
        <v>115</v>
      </c>
      <c r="L3">
        <f>ROUND(L2,2)</f>
        <v>342.22</v>
      </c>
      <c r="M3" s="45" t="s">
        <v>123</v>
      </c>
    </row>
    <row r="4" spans="1:13" x14ac:dyDescent="0.25">
      <c r="A4">
        <f t="shared" ref="A4:A53" si="0">A3+1</f>
        <v>3</v>
      </c>
      <c r="B4">
        <v>12</v>
      </c>
      <c r="K4" s="33" t="s">
        <v>116</v>
      </c>
      <c r="L4">
        <f>ROUNDUP(L2,2)</f>
        <v>342.23</v>
      </c>
      <c r="M4" s="45" t="s">
        <v>122</v>
      </c>
    </row>
    <row r="5" spans="1:13" x14ac:dyDescent="0.25">
      <c r="A5">
        <f t="shared" si="0"/>
        <v>4</v>
      </c>
      <c r="B5">
        <v>19</v>
      </c>
      <c r="K5" s="33" t="s">
        <v>117</v>
      </c>
      <c r="L5">
        <f>MROUND(L2,10)</f>
        <v>340</v>
      </c>
      <c r="M5" s="45" t="s">
        <v>121</v>
      </c>
    </row>
    <row r="6" spans="1:13" x14ac:dyDescent="0.25">
      <c r="A6">
        <f t="shared" si="0"/>
        <v>5</v>
      </c>
      <c r="B6">
        <v>20</v>
      </c>
      <c r="K6" s="46" t="s">
        <v>119</v>
      </c>
      <c r="L6" s="47">
        <f>CEILING(L2,10)</f>
        <v>350</v>
      </c>
      <c r="M6" s="48" t="s">
        <v>124</v>
      </c>
    </row>
    <row r="7" spans="1:13" x14ac:dyDescent="0.25">
      <c r="A7">
        <f t="shared" si="0"/>
        <v>6</v>
      </c>
      <c r="B7">
        <v>24</v>
      </c>
    </row>
    <row r="8" spans="1:13" x14ac:dyDescent="0.25">
      <c r="A8">
        <f t="shared" si="0"/>
        <v>7</v>
      </c>
      <c r="B8">
        <v>28</v>
      </c>
    </row>
    <row r="9" spans="1:13" x14ac:dyDescent="0.25">
      <c r="A9">
        <f t="shared" si="0"/>
        <v>8</v>
      </c>
      <c r="B9">
        <v>30</v>
      </c>
    </row>
    <row r="10" spans="1:13" x14ac:dyDescent="0.25">
      <c r="A10">
        <f t="shared" si="0"/>
        <v>9</v>
      </c>
      <c r="B10">
        <v>31</v>
      </c>
    </row>
    <row r="11" spans="1:13" x14ac:dyDescent="0.25">
      <c r="A11">
        <f t="shared" si="0"/>
        <v>10</v>
      </c>
      <c r="B11">
        <v>33</v>
      </c>
    </row>
    <row r="12" spans="1:13" x14ac:dyDescent="0.25">
      <c r="A12">
        <f t="shared" si="0"/>
        <v>11</v>
      </c>
      <c r="B12">
        <v>54</v>
      </c>
    </row>
    <row r="13" spans="1:13" x14ac:dyDescent="0.25">
      <c r="A13">
        <f t="shared" si="0"/>
        <v>12</v>
      </c>
      <c r="B13">
        <v>60</v>
      </c>
    </row>
    <row r="14" spans="1:13" x14ac:dyDescent="0.25">
      <c r="A14">
        <f t="shared" si="0"/>
        <v>13</v>
      </c>
      <c r="B14">
        <v>61</v>
      </c>
    </row>
    <row r="15" spans="1:13" x14ac:dyDescent="0.25">
      <c r="A15">
        <f t="shared" si="0"/>
        <v>14</v>
      </c>
      <c r="B15">
        <v>66</v>
      </c>
    </row>
    <row r="16" spans="1:13" x14ac:dyDescent="0.25">
      <c r="A16">
        <f t="shared" si="0"/>
        <v>15</v>
      </c>
      <c r="B16">
        <v>80</v>
      </c>
    </row>
    <row r="17" spans="1:2" x14ac:dyDescent="0.25">
      <c r="A17">
        <f t="shared" si="0"/>
        <v>16</v>
      </c>
      <c r="B17">
        <v>93</v>
      </c>
    </row>
    <row r="18" spans="1:2" x14ac:dyDescent="0.25">
      <c r="A18">
        <f t="shared" si="0"/>
        <v>17</v>
      </c>
      <c r="B18">
        <v>94</v>
      </c>
    </row>
    <row r="19" spans="1:2" x14ac:dyDescent="0.25">
      <c r="A19">
        <f t="shared" si="0"/>
        <v>18</v>
      </c>
      <c r="B19">
        <v>95</v>
      </c>
    </row>
    <row r="20" spans="1:2" x14ac:dyDescent="0.25">
      <c r="A20">
        <f t="shared" si="0"/>
        <v>19</v>
      </c>
      <c r="B20">
        <v>90</v>
      </c>
    </row>
    <row r="21" spans="1:2" x14ac:dyDescent="0.25">
      <c r="A21">
        <f t="shared" si="0"/>
        <v>20</v>
      </c>
      <c r="B21">
        <v>106</v>
      </c>
    </row>
    <row r="22" spans="1:2" x14ac:dyDescent="0.25">
      <c r="A22">
        <f t="shared" si="0"/>
        <v>21</v>
      </c>
      <c r="B22">
        <v>109</v>
      </c>
    </row>
    <row r="23" spans="1:2" x14ac:dyDescent="0.25">
      <c r="A23">
        <f t="shared" si="0"/>
        <v>22</v>
      </c>
      <c r="B23">
        <v>110</v>
      </c>
    </row>
    <row r="24" spans="1:2" x14ac:dyDescent="0.25">
      <c r="A24">
        <f t="shared" si="0"/>
        <v>23</v>
      </c>
      <c r="B24">
        <v>115</v>
      </c>
    </row>
    <row r="25" spans="1:2" x14ac:dyDescent="0.25">
      <c r="A25">
        <f t="shared" si="0"/>
        <v>24</v>
      </c>
      <c r="B25">
        <v>100</v>
      </c>
    </row>
    <row r="26" spans="1:2" x14ac:dyDescent="0.25">
      <c r="A26">
        <f t="shared" si="0"/>
        <v>25</v>
      </c>
      <c r="B26">
        <v>106</v>
      </c>
    </row>
    <row r="27" spans="1:2" x14ac:dyDescent="0.25">
      <c r="A27">
        <f t="shared" si="0"/>
        <v>26</v>
      </c>
      <c r="B27">
        <v>109</v>
      </c>
    </row>
    <row r="28" spans="1:2" x14ac:dyDescent="0.25">
      <c r="A28">
        <f t="shared" si="0"/>
        <v>27</v>
      </c>
      <c r="B28">
        <v>107</v>
      </c>
    </row>
    <row r="29" spans="1:2" x14ac:dyDescent="0.25">
      <c r="A29">
        <f t="shared" si="0"/>
        <v>28</v>
      </c>
      <c r="B29">
        <v>102</v>
      </c>
    </row>
    <row r="30" spans="1:2" x14ac:dyDescent="0.25">
      <c r="A30">
        <f t="shared" si="0"/>
        <v>29</v>
      </c>
      <c r="B30">
        <v>121</v>
      </c>
    </row>
    <row r="31" spans="1:2" x14ac:dyDescent="0.25">
      <c r="A31">
        <f t="shared" si="0"/>
        <v>30</v>
      </c>
      <c r="B31">
        <v>120</v>
      </c>
    </row>
    <row r="32" spans="1:2" x14ac:dyDescent="0.25">
      <c r="A32">
        <f t="shared" si="0"/>
        <v>31</v>
      </c>
      <c r="B32">
        <v>124</v>
      </c>
    </row>
    <row r="33" spans="1:2" x14ac:dyDescent="0.25">
      <c r="A33">
        <f t="shared" si="0"/>
        <v>32</v>
      </c>
      <c r="B33">
        <v>125</v>
      </c>
    </row>
    <row r="34" spans="1:2" x14ac:dyDescent="0.25">
      <c r="A34">
        <f t="shared" si="0"/>
        <v>33</v>
      </c>
      <c r="B34">
        <v>112</v>
      </c>
    </row>
    <row r="35" spans="1:2" x14ac:dyDescent="0.25">
      <c r="A35">
        <f t="shared" si="0"/>
        <v>34</v>
      </c>
      <c r="B35">
        <v>110</v>
      </c>
    </row>
    <row r="36" spans="1:2" x14ac:dyDescent="0.25">
      <c r="A36">
        <f t="shared" si="0"/>
        <v>35</v>
      </c>
      <c r="B36">
        <v>103</v>
      </c>
    </row>
    <row r="37" spans="1:2" x14ac:dyDescent="0.25">
      <c r="A37">
        <f t="shared" si="0"/>
        <v>36</v>
      </c>
      <c r="B37">
        <v>94</v>
      </c>
    </row>
    <row r="38" spans="1:2" x14ac:dyDescent="0.25">
      <c r="A38">
        <f t="shared" si="0"/>
        <v>37</v>
      </c>
      <c r="B38">
        <v>141</v>
      </c>
    </row>
    <row r="39" spans="1:2" x14ac:dyDescent="0.25">
      <c r="A39">
        <f t="shared" si="0"/>
        <v>38</v>
      </c>
      <c r="B39">
        <v>140</v>
      </c>
    </row>
    <row r="40" spans="1:2" x14ac:dyDescent="0.25">
      <c r="A40">
        <f t="shared" si="0"/>
        <v>39</v>
      </c>
      <c r="B40">
        <v>137</v>
      </c>
    </row>
    <row r="41" spans="1:2" x14ac:dyDescent="0.25">
      <c r="A41">
        <f t="shared" si="0"/>
        <v>40</v>
      </c>
      <c r="B41">
        <v>155</v>
      </c>
    </row>
    <row r="42" spans="1:2" x14ac:dyDescent="0.25">
      <c r="A42">
        <f t="shared" si="0"/>
        <v>41</v>
      </c>
      <c r="B42">
        <v>169</v>
      </c>
    </row>
    <row r="43" spans="1:2" x14ac:dyDescent="0.25">
      <c r="A43">
        <f t="shared" si="0"/>
        <v>42</v>
      </c>
      <c r="B43">
        <v>168</v>
      </c>
    </row>
    <row r="44" spans="1:2" x14ac:dyDescent="0.25">
      <c r="A44">
        <f t="shared" si="0"/>
        <v>43</v>
      </c>
      <c r="B44">
        <v>124</v>
      </c>
    </row>
    <row r="45" spans="1:2" x14ac:dyDescent="0.25">
      <c r="A45">
        <f t="shared" si="0"/>
        <v>44</v>
      </c>
      <c r="B45">
        <v>136</v>
      </c>
    </row>
    <row r="46" spans="1:2" x14ac:dyDescent="0.25">
      <c r="A46">
        <f t="shared" si="0"/>
        <v>45</v>
      </c>
      <c r="B46">
        <v>152</v>
      </c>
    </row>
    <row r="47" spans="1:2" x14ac:dyDescent="0.25">
      <c r="A47">
        <f t="shared" si="0"/>
        <v>46</v>
      </c>
      <c r="B47">
        <v>174</v>
      </c>
    </row>
    <row r="48" spans="1:2" x14ac:dyDescent="0.25">
      <c r="A48">
        <f t="shared" si="0"/>
        <v>47</v>
      </c>
      <c r="B48">
        <v>176</v>
      </c>
    </row>
    <row r="49" spans="1:2" x14ac:dyDescent="0.25">
      <c r="A49">
        <f t="shared" si="0"/>
        <v>48</v>
      </c>
      <c r="B49">
        <v>183</v>
      </c>
    </row>
    <row r="50" spans="1:2" x14ac:dyDescent="0.25">
      <c r="A50">
        <f t="shared" si="0"/>
        <v>49</v>
      </c>
      <c r="B50">
        <v>154</v>
      </c>
    </row>
    <row r="51" spans="1:2" x14ac:dyDescent="0.25">
      <c r="A51">
        <f t="shared" si="0"/>
        <v>50</v>
      </c>
      <c r="B51">
        <v>161</v>
      </c>
    </row>
    <row r="52" spans="1:2" x14ac:dyDescent="0.25">
      <c r="A52">
        <f t="shared" si="0"/>
        <v>51</v>
      </c>
      <c r="B52">
        <v>189</v>
      </c>
    </row>
    <row r="53" spans="1:2" x14ac:dyDescent="0.25">
      <c r="A53">
        <f t="shared" si="0"/>
        <v>52</v>
      </c>
      <c r="B53">
        <v>198</v>
      </c>
    </row>
  </sheetData>
  <mergeCells count="1">
    <mergeCell ref="K1:M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9"/>
  <sheetViews>
    <sheetView showGridLines="0" workbookViewId="0">
      <pane ySplit="1" topLeftCell="A2" activePane="bottomLeft" state="frozen"/>
      <selection pane="bottomLeft" activeCell="H15" sqref="H15"/>
    </sheetView>
  </sheetViews>
  <sheetFormatPr baseColWidth="10" defaultRowHeight="15" x14ac:dyDescent="0.25"/>
  <cols>
    <col min="1" max="1" width="11.7109375" style="63" customWidth="1"/>
    <col min="2" max="2" width="12" style="64" customWidth="1"/>
    <col min="3" max="3" width="17.7109375" style="65" customWidth="1"/>
    <col min="6" max="6" width="12" customWidth="1"/>
  </cols>
  <sheetData>
    <row r="1" spans="1:7" s="14" customFormat="1" ht="39" customHeight="1" x14ac:dyDescent="0.25">
      <c r="A1" s="60" t="s">
        <v>33</v>
      </c>
      <c r="B1" s="61" t="s">
        <v>34</v>
      </c>
      <c r="C1" s="62" t="s">
        <v>35</v>
      </c>
      <c r="F1" s="13"/>
    </row>
    <row r="2" spans="1:7" x14ac:dyDescent="0.25">
      <c r="A2" s="63">
        <v>45660</v>
      </c>
      <c r="B2" s="64" t="s">
        <v>36</v>
      </c>
      <c r="C2" s="65">
        <v>379.08</v>
      </c>
      <c r="G2" s="8"/>
    </row>
    <row r="3" spans="1:7" x14ac:dyDescent="0.25">
      <c r="A3" s="63">
        <v>45661</v>
      </c>
      <c r="B3" s="64" t="s">
        <v>125</v>
      </c>
      <c r="C3" s="65">
        <v>1216.1664000000001</v>
      </c>
      <c r="G3" s="8"/>
    </row>
    <row r="4" spans="1:7" x14ac:dyDescent="0.25">
      <c r="A4" s="63">
        <v>45663</v>
      </c>
      <c r="B4" s="64" t="s">
        <v>37</v>
      </c>
      <c r="C4" s="65">
        <v>149.04</v>
      </c>
    </row>
    <row r="5" spans="1:7" x14ac:dyDescent="0.25">
      <c r="A5" s="63">
        <v>45663</v>
      </c>
      <c r="B5" s="64" t="s">
        <v>38</v>
      </c>
      <c r="C5" s="65">
        <v>1285.9559999999999</v>
      </c>
    </row>
    <row r="6" spans="1:7" x14ac:dyDescent="0.25">
      <c r="A6" s="63">
        <v>45664</v>
      </c>
      <c r="B6" s="64" t="s">
        <v>37</v>
      </c>
      <c r="C6" s="65">
        <v>417.96</v>
      </c>
    </row>
    <row r="7" spans="1:7" x14ac:dyDescent="0.25">
      <c r="A7" s="63">
        <v>45665</v>
      </c>
      <c r="B7" s="64" t="s">
        <v>39</v>
      </c>
      <c r="C7" s="65">
        <v>79.38</v>
      </c>
    </row>
    <row r="8" spans="1:7" x14ac:dyDescent="0.25">
      <c r="A8" s="63">
        <v>45666</v>
      </c>
      <c r="B8" s="64" t="s">
        <v>40</v>
      </c>
      <c r="C8" s="65">
        <v>183.06</v>
      </c>
    </row>
    <row r="9" spans="1:7" x14ac:dyDescent="0.25">
      <c r="A9" s="63">
        <v>45668</v>
      </c>
      <c r="B9" s="64" t="s">
        <v>125</v>
      </c>
      <c r="C9" s="65">
        <v>1965.2543999999998</v>
      </c>
    </row>
    <row r="10" spans="1:7" x14ac:dyDescent="0.25">
      <c r="A10" s="63">
        <v>45668</v>
      </c>
      <c r="B10" s="64" t="s">
        <v>37</v>
      </c>
      <c r="C10" s="65">
        <v>149.04</v>
      </c>
    </row>
    <row r="11" spans="1:7" x14ac:dyDescent="0.25">
      <c r="A11" s="63">
        <v>45668</v>
      </c>
      <c r="B11" s="64" t="s">
        <v>41</v>
      </c>
      <c r="C11" s="65">
        <v>68.039999999999992</v>
      </c>
    </row>
    <row r="12" spans="1:7" x14ac:dyDescent="0.25">
      <c r="A12" s="63">
        <v>45669</v>
      </c>
      <c r="B12" s="64" t="s">
        <v>39</v>
      </c>
      <c r="C12" s="65">
        <v>383.94</v>
      </c>
    </row>
    <row r="13" spans="1:7" x14ac:dyDescent="0.25">
      <c r="A13" s="63">
        <v>45671</v>
      </c>
      <c r="B13" s="64" t="s">
        <v>125</v>
      </c>
      <c r="C13" s="65">
        <v>1903.5648000000001</v>
      </c>
    </row>
    <row r="14" spans="1:7" x14ac:dyDescent="0.25">
      <c r="A14" s="63">
        <v>45672</v>
      </c>
      <c r="B14" s="64" t="s">
        <v>38</v>
      </c>
      <c r="C14" s="65">
        <v>879.17399999999998</v>
      </c>
    </row>
    <row r="15" spans="1:7" x14ac:dyDescent="0.25">
      <c r="A15" s="63">
        <v>45673</v>
      </c>
      <c r="B15" s="64" t="s">
        <v>38</v>
      </c>
      <c r="C15" s="65">
        <v>977.58899999999994</v>
      </c>
    </row>
    <row r="16" spans="1:7" x14ac:dyDescent="0.25">
      <c r="A16" s="63">
        <v>45673</v>
      </c>
      <c r="B16" s="64" t="s">
        <v>37</v>
      </c>
      <c r="C16" s="65">
        <v>42</v>
      </c>
    </row>
    <row r="17" spans="1:3" x14ac:dyDescent="0.25">
      <c r="A17" s="63">
        <v>45673</v>
      </c>
      <c r="B17" s="64" t="s">
        <v>125</v>
      </c>
      <c r="C17" s="65">
        <v>1189.7280000000001</v>
      </c>
    </row>
    <row r="18" spans="1:3" x14ac:dyDescent="0.25">
      <c r="A18" s="63">
        <v>45676</v>
      </c>
      <c r="B18" s="64" t="s">
        <v>41</v>
      </c>
      <c r="C18" s="65">
        <v>207.36</v>
      </c>
    </row>
    <row r="19" spans="1:3" x14ac:dyDescent="0.25">
      <c r="A19" s="63">
        <v>45676</v>
      </c>
      <c r="B19" s="64" t="s">
        <v>42</v>
      </c>
      <c r="C19" s="65">
        <v>45.36</v>
      </c>
    </row>
    <row r="20" spans="1:3" x14ac:dyDescent="0.25">
      <c r="A20" s="63">
        <v>45677</v>
      </c>
      <c r="B20" s="64" t="s">
        <v>36</v>
      </c>
      <c r="C20" s="65">
        <v>280.26</v>
      </c>
    </row>
    <row r="21" spans="1:3" x14ac:dyDescent="0.25">
      <c r="A21" s="63">
        <v>45678</v>
      </c>
      <c r="B21" s="64" t="s">
        <v>125</v>
      </c>
      <c r="C21" s="65">
        <v>1330.7328</v>
      </c>
    </row>
    <row r="22" spans="1:3" x14ac:dyDescent="0.25">
      <c r="A22" s="63">
        <v>45680</v>
      </c>
      <c r="B22" s="64" t="s">
        <v>41</v>
      </c>
      <c r="C22" s="65">
        <v>153.89999999999998</v>
      </c>
    </row>
    <row r="23" spans="1:3" x14ac:dyDescent="0.25">
      <c r="A23" s="63">
        <v>45680</v>
      </c>
      <c r="B23" s="64" t="s">
        <v>42</v>
      </c>
      <c r="C23" s="65">
        <v>110.16</v>
      </c>
    </row>
    <row r="24" spans="1:3" x14ac:dyDescent="0.25">
      <c r="A24" s="63">
        <v>45680</v>
      </c>
      <c r="B24" s="64" t="s">
        <v>40</v>
      </c>
      <c r="C24" s="65">
        <v>134.46</v>
      </c>
    </row>
    <row r="25" spans="1:3" x14ac:dyDescent="0.25">
      <c r="A25" s="63">
        <v>45681</v>
      </c>
      <c r="B25" s="64" t="s">
        <v>42</v>
      </c>
      <c r="C25" s="65">
        <v>119.88</v>
      </c>
    </row>
    <row r="26" spans="1:3" x14ac:dyDescent="0.25">
      <c r="A26" s="63">
        <v>45682</v>
      </c>
      <c r="B26" s="64" t="s">
        <v>41</v>
      </c>
      <c r="C26" s="65">
        <v>251.10000000000002</v>
      </c>
    </row>
    <row r="27" spans="1:3" x14ac:dyDescent="0.25">
      <c r="A27" s="63">
        <v>45683</v>
      </c>
      <c r="B27" s="64" t="s">
        <v>38</v>
      </c>
      <c r="C27" s="65">
        <v>1646.8110000000001</v>
      </c>
    </row>
    <row r="28" spans="1:3" x14ac:dyDescent="0.25">
      <c r="A28" s="63">
        <v>45684</v>
      </c>
      <c r="B28" s="64" t="s">
        <v>36</v>
      </c>
      <c r="C28" s="65">
        <v>294.84000000000003</v>
      </c>
    </row>
    <row r="29" spans="1:3" x14ac:dyDescent="0.25">
      <c r="A29" s="63">
        <v>45684</v>
      </c>
      <c r="B29" s="64" t="s">
        <v>41</v>
      </c>
      <c r="C29" s="65">
        <v>299.70000000000005</v>
      </c>
    </row>
    <row r="30" spans="1:3" x14ac:dyDescent="0.25">
      <c r="A30" s="63">
        <v>45685</v>
      </c>
      <c r="B30" s="64" t="s">
        <v>42</v>
      </c>
      <c r="C30" s="65">
        <v>183.06</v>
      </c>
    </row>
    <row r="31" spans="1:3" x14ac:dyDescent="0.25">
      <c r="A31" s="63">
        <v>45686</v>
      </c>
      <c r="B31" s="64" t="s">
        <v>38</v>
      </c>
      <c r="C31" s="65">
        <v>1174.4190000000001</v>
      </c>
    </row>
    <row r="32" spans="1:3" x14ac:dyDescent="0.25">
      <c r="A32" s="63">
        <v>45686</v>
      </c>
      <c r="B32" s="64" t="s">
        <v>42</v>
      </c>
      <c r="C32" s="65">
        <v>380.70000000000005</v>
      </c>
    </row>
    <row r="33" spans="1:3" x14ac:dyDescent="0.25">
      <c r="A33" s="63">
        <v>45686</v>
      </c>
      <c r="B33" s="64" t="s">
        <v>37</v>
      </c>
      <c r="C33" s="65">
        <v>408.24</v>
      </c>
    </row>
    <row r="34" spans="1:3" x14ac:dyDescent="0.25">
      <c r="A34" s="63">
        <v>45688</v>
      </c>
      <c r="B34" s="64" t="s">
        <v>40</v>
      </c>
      <c r="C34" s="65">
        <v>89.1</v>
      </c>
    </row>
    <row r="35" spans="1:3" x14ac:dyDescent="0.25">
      <c r="A35" s="63">
        <v>45688</v>
      </c>
      <c r="B35" s="64" t="s">
        <v>39</v>
      </c>
      <c r="C35" s="65">
        <v>71.28</v>
      </c>
    </row>
    <row r="36" spans="1:3" x14ac:dyDescent="0.25">
      <c r="A36" s="63">
        <v>45690</v>
      </c>
      <c r="B36" s="64" t="s">
        <v>39</v>
      </c>
      <c r="C36" s="65">
        <v>186.3</v>
      </c>
    </row>
    <row r="37" spans="1:3" x14ac:dyDescent="0.25">
      <c r="A37" s="63">
        <v>45690</v>
      </c>
      <c r="B37" s="64" t="s">
        <v>37</v>
      </c>
      <c r="C37" s="65">
        <v>273.78000000000003</v>
      </c>
    </row>
    <row r="38" spans="1:3" x14ac:dyDescent="0.25">
      <c r="A38" s="63">
        <v>45692</v>
      </c>
      <c r="B38" s="64" t="s">
        <v>40</v>
      </c>
      <c r="C38" s="65">
        <v>33</v>
      </c>
    </row>
    <row r="39" spans="1:3" x14ac:dyDescent="0.25">
      <c r="A39" s="63">
        <v>45692</v>
      </c>
      <c r="B39" s="64" t="s">
        <v>37</v>
      </c>
      <c r="C39" s="65">
        <v>149.04</v>
      </c>
    </row>
    <row r="40" spans="1:3" x14ac:dyDescent="0.25">
      <c r="A40" s="63">
        <v>45694</v>
      </c>
      <c r="B40" s="64" t="s">
        <v>41</v>
      </c>
      <c r="C40" s="65">
        <v>387.18</v>
      </c>
    </row>
    <row r="41" spans="1:3" x14ac:dyDescent="0.25">
      <c r="A41" s="63">
        <v>45694</v>
      </c>
      <c r="B41" s="64" t="s">
        <v>40</v>
      </c>
      <c r="C41" s="65">
        <v>247.86</v>
      </c>
    </row>
    <row r="42" spans="1:3" x14ac:dyDescent="0.25">
      <c r="A42" s="63">
        <v>45695</v>
      </c>
      <c r="B42" s="64" t="s">
        <v>43</v>
      </c>
      <c r="C42" s="65">
        <v>415.95119999999991</v>
      </c>
    </row>
    <row r="43" spans="1:3" x14ac:dyDescent="0.25">
      <c r="A43" s="63">
        <v>45696</v>
      </c>
      <c r="B43" s="64" t="s">
        <v>43</v>
      </c>
      <c r="C43" s="65">
        <v>330.22079999999994</v>
      </c>
    </row>
    <row r="44" spans="1:3" x14ac:dyDescent="0.25">
      <c r="A44" s="63">
        <v>45697</v>
      </c>
      <c r="B44" s="64" t="s">
        <v>39</v>
      </c>
      <c r="C44" s="65">
        <v>38.880000000000003</v>
      </c>
    </row>
    <row r="45" spans="1:3" x14ac:dyDescent="0.25">
      <c r="A45" s="63">
        <v>45698</v>
      </c>
      <c r="B45" s="64" t="s">
        <v>37</v>
      </c>
      <c r="C45" s="65">
        <v>396.90000000000003</v>
      </c>
    </row>
    <row r="46" spans="1:3" x14ac:dyDescent="0.25">
      <c r="A46" s="63">
        <v>45698</v>
      </c>
      <c r="B46" s="64" t="s">
        <v>39</v>
      </c>
      <c r="C46" s="65">
        <v>110.16</v>
      </c>
    </row>
    <row r="47" spans="1:3" x14ac:dyDescent="0.25">
      <c r="A47" s="63">
        <v>45699</v>
      </c>
      <c r="B47" s="64" t="s">
        <v>36</v>
      </c>
      <c r="C47" s="65">
        <v>82.62</v>
      </c>
    </row>
    <row r="48" spans="1:3" x14ac:dyDescent="0.25">
      <c r="A48" s="63">
        <v>45700</v>
      </c>
      <c r="B48" s="64" t="s">
        <v>37</v>
      </c>
      <c r="C48" s="65">
        <v>149.04</v>
      </c>
    </row>
    <row r="49" spans="1:3" x14ac:dyDescent="0.25">
      <c r="A49" s="63">
        <v>45700</v>
      </c>
      <c r="B49" s="64" t="s">
        <v>42</v>
      </c>
      <c r="C49" s="65">
        <v>257.58</v>
      </c>
    </row>
    <row r="50" spans="1:3" x14ac:dyDescent="0.25">
      <c r="A50" s="63">
        <v>45700</v>
      </c>
      <c r="B50" s="64" t="s">
        <v>41</v>
      </c>
      <c r="C50" s="65">
        <v>69.66</v>
      </c>
    </row>
    <row r="51" spans="1:3" x14ac:dyDescent="0.25">
      <c r="A51" s="63">
        <v>45700</v>
      </c>
      <c r="B51" s="64" t="s">
        <v>125</v>
      </c>
      <c r="C51" s="65">
        <v>555.20640000000003</v>
      </c>
    </row>
    <row r="52" spans="1:3" x14ac:dyDescent="0.25">
      <c r="A52" s="63">
        <v>45701</v>
      </c>
      <c r="B52" s="64" t="s">
        <v>37</v>
      </c>
      <c r="C52" s="65">
        <v>328.86</v>
      </c>
    </row>
    <row r="53" spans="1:3" x14ac:dyDescent="0.25">
      <c r="A53" s="63">
        <v>45702</v>
      </c>
      <c r="B53" s="64" t="s">
        <v>125</v>
      </c>
      <c r="C53" s="65">
        <v>696.21119999999996</v>
      </c>
    </row>
    <row r="54" spans="1:3" x14ac:dyDescent="0.25">
      <c r="A54" s="63">
        <v>45703</v>
      </c>
      <c r="B54" s="64" t="s">
        <v>38</v>
      </c>
      <c r="C54" s="65">
        <v>1436.8590000000002</v>
      </c>
    </row>
    <row r="55" spans="1:3" x14ac:dyDescent="0.25">
      <c r="A55" s="63">
        <v>45703</v>
      </c>
      <c r="B55" s="64" t="s">
        <v>37</v>
      </c>
      <c r="C55" s="65">
        <v>340.20000000000005</v>
      </c>
    </row>
    <row r="56" spans="1:3" x14ac:dyDescent="0.25">
      <c r="A56" s="63">
        <v>45705</v>
      </c>
      <c r="B56" s="64" t="s">
        <v>39</v>
      </c>
      <c r="C56" s="65">
        <v>366.12</v>
      </c>
    </row>
    <row r="57" spans="1:3" x14ac:dyDescent="0.25">
      <c r="A57" s="63">
        <v>45707</v>
      </c>
      <c r="B57" s="64" t="s">
        <v>39</v>
      </c>
      <c r="C57" s="65">
        <v>401.76</v>
      </c>
    </row>
    <row r="58" spans="1:3" x14ac:dyDescent="0.25">
      <c r="A58" s="63">
        <v>45707</v>
      </c>
      <c r="B58" s="64" t="s">
        <v>125</v>
      </c>
      <c r="C58" s="65">
        <v>1568.6784</v>
      </c>
    </row>
    <row r="59" spans="1:3" x14ac:dyDescent="0.25">
      <c r="A59" s="63">
        <v>45710</v>
      </c>
      <c r="B59" s="64" t="s">
        <v>125</v>
      </c>
      <c r="C59" s="65">
        <v>1392.4223999999999</v>
      </c>
    </row>
    <row r="60" spans="1:3" x14ac:dyDescent="0.25">
      <c r="A60" s="63">
        <v>45710</v>
      </c>
      <c r="B60" s="64" t="s">
        <v>37</v>
      </c>
      <c r="C60" s="65">
        <v>166.85999999999999</v>
      </c>
    </row>
    <row r="61" spans="1:3" x14ac:dyDescent="0.25">
      <c r="A61" s="63">
        <v>45712</v>
      </c>
      <c r="B61" s="64" t="s">
        <v>37</v>
      </c>
      <c r="C61" s="65">
        <v>254.34</v>
      </c>
    </row>
    <row r="62" spans="1:3" x14ac:dyDescent="0.25">
      <c r="A62" s="63">
        <v>45712</v>
      </c>
      <c r="B62" s="64" t="s">
        <v>42</v>
      </c>
      <c r="C62" s="65">
        <v>354.78000000000003</v>
      </c>
    </row>
    <row r="63" spans="1:3" x14ac:dyDescent="0.25">
      <c r="A63" s="63">
        <v>45713</v>
      </c>
      <c r="B63" s="64" t="s">
        <v>38</v>
      </c>
      <c r="C63" s="65">
        <v>1082.5649999999998</v>
      </c>
    </row>
    <row r="64" spans="1:3" x14ac:dyDescent="0.25">
      <c r="A64" s="63">
        <v>45714</v>
      </c>
      <c r="B64" s="64" t="s">
        <v>43</v>
      </c>
      <c r="C64" s="65">
        <v>88.905599999999993</v>
      </c>
    </row>
    <row r="65" spans="1:3" x14ac:dyDescent="0.25">
      <c r="A65" s="63">
        <v>45715</v>
      </c>
      <c r="B65" s="64" t="s">
        <v>43</v>
      </c>
      <c r="C65" s="65">
        <v>88.905599999999993</v>
      </c>
    </row>
    <row r="66" spans="1:3" x14ac:dyDescent="0.25">
      <c r="A66" s="63">
        <v>45716</v>
      </c>
      <c r="B66" s="64" t="s">
        <v>43</v>
      </c>
      <c r="C66" s="65">
        <v>234.96479999999997</v>
      </c>
    </row>
    <row r="67" spans="1:3" x14ac:dyDescent="0.25">
      <c r="A67" s="63">
        <v>45716</v>
      </c>
      <c r="B67" s="64" t="s">
        <v>125</v>
      </c>
      <c r="C67" s="65">
        <v>282.00960000000003</v>
      </c>
    </row>
    <row r="68" spans="1:3" x14ac:dyDescent="0.25">
      <c r="A68" s="63">
        <v>45716</v>
      </c>
      <c r="B68" s="64" t="s">
        <v>43</v>
      </c>
      <c r="C68" s="65">
        <v>222.26399999999998</v>
      </c>
    </row>
    <row r="69" spans="1:3" x14ac:dyDescent="0.25">
      <c r="A69" s="63">
        <v>45717</v>
      </c>
      <c r="B69" s="64" t="s">
        <v>43</v>
      </c>
      <c r="C69" s="65">
        <v>466.75439999999992</v>
      </c>
    </row>
    <row r="70" spans="1:3" x14ac:dyDescent="0.25">
      <c r="A70" s="63">
        <v>45717</v>
      </c>
      <c r="B70" s="64" t="s">
        <v>39</v>
      </c>
      <c r="C70" s="65">
        <v>338.58</v>
      </c>
    </row>
    <row r="71" spans="1:3" x14ac:dyDescent="0.25">
      <c r="A71" s="63">
        <v>45717</v>
      </c>
      <c r="B71" s="64" t="s">
        <v>37</v>
      </c>
      <c r="C71" s="65">
        <v>220.32</v>
      </c>
    </row>
    <row r="72" spans="1:3" x14ac:dyDescent="0.25">
      <c r="A72" s="63">
        <v>45718</v>
      </c>
      <c r="B72" s="64" t="s">
        <v>41</v>
      </c>
      <c r="C72" s="65">
        <v>382.32</v>
      </c>
    </row>
    <row r="73" spans="1:3" x14ac:dyDescent="0.25">
      <c r="A73" s="63">
        <v>45718</v>
      </c>
      <c r="B73" s="64" t="s">
        <v>38</v>
      </c>
      <c r="C73" s="65">
        <v>1141.614</v>
      </c>
    </row>
    <row r="74" spans="1:3" x14ac:dyDescent="0.25">
      <c r="A74" s="63">
        <v>45719</v>
      </c>
      <c r="B74" s="64" t="s">
        <v>39</v>
      </c>
      <c r="C74" s="65">
        <v>374.21999999999997</v>
      </c>
    </row>
    <row r="75" spans="1:3" x14ac:dyDescent="0.25">
      <c r="A75" s="63">
        <v>45721</v>
      </c>
      <c r="B75" s="64" t="s">
        <v>38</v>
      </c>
      <c r="C75" s="65">
        <v>754.51499999999999</v>
      </c>
    </row>
    <row r="76" spans="1:3" x14ac:dyDescent="0.25">
      <c r="A76" s="63">
        <v>45722</v>
      </c>
      <c r="B76" s="64" t="s">
        <v>36</v>
      </c>
      <c r="C76" s="65">
        <v>72.900000000000006</v>
      </c>
    </row>
    <row r="77" spans="1:3" x14ac:dyDescent="0.25">
      <c r="A77" s="63">
        <v>45725</v>
      </c>
      <c r="B77" s="64" t="s">
        <v>42</v>
      </c>
      <c r="C77" s="65">
        <v>55.08</v>
      </c>
    </row>
    <row r="78" spans="1:3" x14ac:dyDescent="0.25">
      <c r="A78" s="63">
        <v>45726</v>
      </c>
      <c r="B78" s="64" t="s">
        <v>36</v>
      </c>
      <c r="C78" s="65">
        <v>231.66</v>
      </c>
    </row>
    <row r="79" spans="1:3" x14ac:dyDescent="0.25">
      <c r="A79" s="63">
        <v>45727</v>
      </c>
      <c r="B79" s="64" t="s">
        <v>37</v>
      </c>
      <c r="C79" s="65">
        <v>136.07999999999998</v>
      </c>
    </row>
    <row r="80" spans="1:3" x14ac:dyDescent="0.25">
      <c r="A80" s="63">
        <v>45728</v>
      </c>
      <c r="B80" s="64" t="s">
        <v>40</v>
      </c>
      <c r="C80" s="65">
        <v>51.84</v>
      </c>
    </row>
    <row r="81" spans="1:3" x14ac:dyDescent="0.25">
      <c r="A81" s="63">
        <v>45729</v>
      </c>
      <c r="B81" s="64" t="s">
        <v>42</v>
      </c>
      <c r="C81" s="65">
        <v>145.80000000000001</v>
      </c>
    </row>
    <row r="82" spans="1:3" x14ac:dyDescent="0.25">
      <c r="A82" s="63">
        <v>45730</v>
      </c>
      <c r="B82" s="64" t="s">
        <v>38</v>
      </c>
      <c r="C82" s="65">
        <v>459.26999999999992</v>
      </c>
    </row>
    <row r="83" spans="1:3" x14ac:dyDescent="0.25">
      <c r="A83" s="63">
        <v>45731</v>
      </c>
      <c r="B83" s="64" t="s">
        <v>42</v>
      </c>
      <c r="C83" s="65">
        <v>145.80000000000001</v>
      </c>
    </row>
    <row r="84" spans="1:3" x14ac:dyDescent="0.25">
      <c r="A84" s="63">
        <v>45732</v>
      </c>
      <c r="B84" s="64" t="s">
        <v>41</v>
      </c>
      <c r="C84" s="65">
        <v>48.599999999999994</v>
      </c>
    </row>
    <row r="85" spans="1:3" x14ac:dyDescent="0.25">
      <c r="A85" s="63">
        <v>45733</v>
      </c>
      <c r="B85" s="64" t="s">
        <v>43</v>
      </c>
      <c r="C85" s="65">
        <v>657.26639999999998</v>
      </c>
    </row>
    <row r="86" spans="1:3" x14ac:dyDescent="0.25">
      <c r="A86" s="63">
        <v>45736</v>
      </c>
      <c r="B86" s="64" t="s">
        <v>37</v>
      </c>
      <c r="C86" s="65">
        <v>149.04</v>
      </c>
    </row>
    <row r="87" spans="1:3" x14ac:dyDescent="0.25">
      <c r="A87" s="63">
        <v>45736</v>
      </c>
      <c r="B87" s="64" t="s">
        <v>41</v>
      </c>
      <c r="C87" s="65">
        <v>165.24</v>
      </c>
    </row>
    <row r="88" spans="1:3" x14ac:dyDescent="0.25">
      <c r="A88" s="63">
        <v>45736</v>
      </c>
      <c r="B88" s="64" t="s">
        <v>39</v>
      </c>
      <c r="C88" s="65">
        <v>98.82</v>
      </c>
    </row>
    <row r="89" spans="1:3" x14ac:dyDescent="0.25">
      <c r="A89" s="63">
        <v>45736</v>
      </c>
      <c r="B89" s="64" t="s">
        <v>39</v>
      </c>
      <c r="C89" s="65">
        <v>341.82</v>
      </c>
    </row>
    <row r="90" spans="1:3" x14ac:dyDescent="0.25">
      <c r="A90" s="63">
        <v>45739</v>
      </c>
      <c r="B90" s="64" t="s">
        <v>39</v>
      </c>
      <c r="C90" s="65">
        <v>320.76</v>
      </c>
    </row>
    <row r="91" spans="1:3" x14ac:dyDescent="0.25">
      <c r="A91" s="63">
        <v>45740</v>
      </c>
      <c r="B91" s="64" t="s">
        <v>43</v>
      </c>
      <c r="C91" s="65">
        <v>381.02399999999994</v>
      </c>
    </row>
    <row r="92" spans="1:3" x14ac:dyDescent="0.25">
      <c r="A92" s="63">
        <v>45740</v>
      </c>
      <c r="B92" s="64" t="s">
        <v>43</v>
      </c>
      <c r="C92" s="65">
        <v>152.40959999999998</v>
      </c>
    </row>
    <row r="93" spans="1:3" x14ac:dyDescent="0.25">
      <c r="A93" s="63">
        <v>45741</v>
      </c>
      <c r="B93" s="64" t="s">
        <v>41</v>
      </c>
      <c r="C93" s="65">
        <v>416.34000000000003</v>
      </c>
    </row>
    <row r="94" spans="1:3" x14ac:dyDescent="0.25">
      <c r="A94" s="63">
        <v>45742</v>
      </c>
      <c r="B94" s="64" t="s">
        <v>38</v>
      </c>
      <c r="C94" s="65">
        <v>695.46600000000001</v>
      </c>
    </row>
    <row r="95" spans="1:3" x14ac:dyDescent="0.25">
      <c r="A95" s="63">
        <v>45742</v>
      </c>
      <c r="B95" s="64" t="s">
        <v>36</v>
      </c>
      <c r="C95" s="65">
        <v>103.68</v>
      </c>
    </row>
    <row r="96" spans="1:3" x14ac:dyDescent="0.25">
      <c r="A96" s="63">
        <v>45743</v>
      </c>
      <c r="B96" s="64" t="s">
        <v>42</v>
      </c>
      <c r="C96" s="65">
        <v>179.82</v>
      </c>
    </row>
    <row r="97" spans="1:3" x14ac:dyDescent="0.25">
      <c r="A97" s="63">
        <v>45745</v>
      </c>
      <c r="B97" s="64" t="s">
        <v>40</v>
      </c>
      <c r="C97" s="65">
        <v>255.95999999999998</v>
      </c>
    </row>
    <row r="98" spans="1:3" x14ac:dyDescent="0.25">
      <c r="A98" s="63">
        <v>45745</v>
      </c>
      <c r="B98" s="64" t="s">
        <v>36</v>
      </c>
      <c r="C98" s="65">
        <v>74.52</v>
      </c>
    </row>
    <row r="99" spans="1:3" x14ac:dyDescent="0.25">
      <c r="A99" s="63">
        <v>45746</v>
      </c>
      <c r="B99" s="64" t="s">
        <v>125</v>
      </c>
      <c r="C99" s="65">
        <v>1965.2543999999998</v>
      </c>
    </row>
    <row r="100" spans="1:3" x14ac:dyDescent="0.25">
      <c r="A100" s="63">
        <v>45746</v>
      </c>
      <c r="B100" s="64" t="s">
        <v>37</v>
      </c>
      <c r="C100" s="65">
        <v>40.5</v>
      </c>
    </row>
    <row r="101" spans="1:3" x14ac:dyDescent="0.25">
      <c r="A101" s="63">
        <v>45746</v>
      </c>
      <c r="B101" s="64" t="s">
        <v>40</v>
      </c>
      <c r="C101" s="65">
        <v>243</v>
      </c>
    </row>
    <row r="102" spans="1:3" x14ac:dyDescent="0.25">
      <c r="A102" s="63">
        <v>45746</v>
      </c>
      <c r="B102" s="64" t="s">
        <v>37</v>
      </c>
      <c r="C102" s="65">
        <v>84</v>
      </c>
    </row>
    <row r="103" spans="1:3" x14ac:dyDescent="0.25">
      <c r="A103" s="63">
        <v>45749</v>
      </c>
      <c r="B103" s="64" t="s">
        <v>43</v>
      </c>
      <c r="C103" s="65">
        <v>727.12079999999992</v>
      </c>
    </row>
    <row r="104" spans="1:3" x14ac:dyDescent="0.25">
      <c r="A104" s="63">
        <v>45749</v>
      </c>
      <c r="B104" s="64" t="s">
        <v>42</v>
      </c>
      <c r="C104" s="65">
        <v>333.71999999999997</v>
      </c>
    </row>
    <row r="105" spans="1:3" x14ac:dyDescent="0.25">
      <c r="A105" s="63">
        <v>45751</v>
      </c>
      <c r="B105" s="64" t="s">
        <v>125</v>
      </c>
      <c r="C105" s="65">
        <v>1462.9248</v>
      </c>
    </row>
    <row r="106" spans="1:3" x14ac:dyDescent="0.25">
      <c r="A106" s="63">
        <v>45751</v>
      </c>
      <c r="B106" s="64" t="s">
        <v>38</v>
      </c>
      <c r="C106" s="65">
        <v>905.41800000000012</v>
      </c>
    </row>
    <row r="107" spans="1:3" x14ac:dyDescent="0.25">
      <c r="A107" s="63">
        <v>45752</v>
      </c>
      <c r="B107" s="64" t="s">
        <v>42</v>
      </c>
      <c r="C107" s="65">
        <v>40.5</v>
      </c>
    </row>
    <row r="108" spans="1:3" x14ac:dyDescent="0.25">
      <c r="A108" s="63">
        <v>45753</v>
      </c>
      <c r="B108" s="64" t="s">
        <v>42</v>
      </c>
      <c r="C108" s="65">
        <v>252.71999999999997</v>
      </c>
    </row>
    <row r="109" spans="1:3" x14ac:dyDescent="0.25">
      <c r="A109" s="63">
        <v>45754</v>
      </c>
      <c r="B109" s="64" t="s">
        <v>40</v>
      </c>
      <c r="C109" s="65">
        <v>176.57999999999998</v>
      </c>
    </row>
    <row r="110" spans="1:3" x14ac:dyDescent="0.25">
      <c r="A110" s="63">
        <v>45754</v>
      </c>
      <c r="B110" s="64" t="s">
        <v>38</v>
      </c>
      <c r="C110" s="65">
        <v>938.22299999999996</v>
      </c>
    </row>
    <row r="111" spans="1:3" x14ac:dyDescent="0.25">
      <c r="A111" s="63">
        <v>45755</v>
      </c>
      <c r="B111" s="64" t="s">
        <v>39</v>
      </c>
      <c r="C111" s="65">
        <v>217.07999999999998</v>
      </c>
    </row>
    <row r="112" spans="1:3" x14ac:dyDescent="0.25">
      <c r="A112" s="63">
        <v>45756</v>
      </c>
      <c r="B112" s="64" t="s">
        <v>41</v>
      </c>
      <c r="C112" s="65">
        <v>367.74</v>
      </c>
    </row>
    <row r="113" spans="1:3" x14ac:dyDescent="0.25">
      <c r="A113" s="63">
        <v>45757</v>
      </c>
      <c r="B113" s="64" t="s">
        <v>41</v>
      </c>
      <c r="C113" s="65">
        <v>150.66</v>
      </c>
    </row>
    <row r="114" spans="1:3" x14ac:dyDescent="0.25">
      <c r="A114" s="63">
        <v>45758</v>
      </c>
      <c r="B114" s="64" t="s">
        <v>37</v>
      </c>
      <c r="C114" s="65">
        <v>147.42000000000002</v>
      </c>
    </row>
    <row r="115" spans="1:3" x14ac:dyDescent="0.25">
      <c r="A115" s="63">
        <v>45758</v>
      </c>
      <c r="B115" s="64" t="s">
        <v>43</v>
      </c>
      <c r="C115" s="65">
        <v>730.29599999999994</v>
      </c>
    </row>
    <row r="116" spans="1:3" x14ac:dyDescent="0.25">
      <c r="A116" s="63">
        <v>45759</v>
      </c>
      <c r="B116" s="64" t="s">
        <v>40</v>
      </c>
      <c r="C116" s="65">
        <v>220.32</v>
      </c>
    </row>
    <row r="117" spans="1:3" x14ac:dyDescent="0.25">
      <c r="A117" s="63">
        <v>45761</v>
      </c>
      <c r="B117" s="64" t="s">
        <v>42</v>
      </c>
      <c r="C117" s="65">
        <v>319.14</v>
      </c>
    </row>
    <row r="118" spans="1:3" x14ac:dyDescent="0.25">
      <c r="A118" s="63">
        <v>45763</v>
      </c>
      <c r="B118" s="64" t="s">
        <v>39</v>
      </c>
      <c r="C118" s="65">
        <v>343.44</v>
      </c>
    </row>
    <row r="119" spans="1:3" x14ac:dyDescent="0.25">
      <c r="A119" s="63">
        <v>45765</v>
      </c>
      <c r="B119" s="64" t="s">
        <v>37</v>
      </c>
      <c r="C119" s="65">
        <v>59.94</v>
      </c>
    </row>
    <row r="120" spans="1:3" x14ac:dyDescent="0.25">
      <c r="A120" s="63">
        <v>45765</v>
      </c>
      <c r="B120" s="64" t="s">
        <v>43</v>
      </c>
      <c r="C120" s="65">
        <v>171.46079999999998</v>
      </c>
    </row>
    <row r="121" spans="1:3" x14ac:dyDescent="0.25">
      <c r="A121" s="63">
        <v>45768</v>
      </c>
      <c r="B121" s="64" t="s">
        <v>38</v>
      </c>
      <c r="C121" s="65">
        <v>846.3689999999998</v>
      </c>
    </row>
    <row r="122" spans="1:3" x14ac:dyDescent="0.25">
      <c r="A122" s="63">
        <v>45768</v>
      </c>
      <c r="B122" s="64" t="s">
        <v>42</v>
      </c>
      <c r="C122" s="65">
        <v>207.36</v>
      </c>
    </row>
    <row r="123" spans="1:3" x14ac:dyDescent="0.25">
      <c r="A123" s="63">
        <v>45768</v>
      </c>
      <c r="B123" s="64" t="s">
        <v>37</v>
      </c>
      <c r="C123" s="65">
        <v>260.82</v>
      </c>
    </row>
    <row r="124" spans="1:3" x14ac:dyDescent="0.25">
      <c r="A124" s="63">
        <v>45769</v>
      </c>
      <c r="B124" s="64" t="s">
        <v>40</v>
      </c>
      <c r="C124" s="65">
        <v>142.56</v>
      </c>
    </row>
    <row r="125" spans="1:3" x14ac:dyDescent="0.25">
      <c r="A125" s="63">
        <v>45769</v>
      </c>
      <c r="B125" s="64" t="s">
        <v>39</v>
      </c>
      <c r="C125" s="65">
        <v>241.38</v>
      </c>
    </row>
    <row r="126" spans="1:3" x14ac:dyDescent="0.25">
      <c r="A126" s="63">
        <v>45772</v>
      </c>
      <c r="B126" s="64" t="s">
        <v>36</v>
      </c>
      <c r="C126" s="65">
        <v>53.46</v>
      </c>
    </row>
    <row r="127" spans="1:3" x14ac:dyDescent="0.25">
      <c r="A127" s="63">
        <v>45772</v>
      </c>
      <c r="B127" s="64" t="s">
        <v>42</v>
      </c>
      <c r="C127" s="65">
        <v>61.56</v>
      </c>
    </row>
    <row r="128" spans="1:3" x14ac:dyDescent="0.25">
      <c r="A128" s="63">
        <v>45773</v>
      </c>
      <c r="B128" s="64" t="s">
        <v>38</v>
      </c>
      <c r="C128" s="65">
        <v>1187.5409999999997</v>
      </c>
    </row>
    <row r="129" spans="1:3" x14ac:dyDescent="0.25">
      <c r="A129" s="63">
        <v>45773</v>
      </c>
      <c r="B129" s="64" t="s">
        <v>41</v>
      </c>
      <c r="C129" s="65">
        <v>390.41999999999996</v>
      </c>
    </row>
    <row r="130" spans="1:3" x14ac:dyDescent="0.25">
      <c r="A130" s="63">
        <v>45774</v>
      </c>
      <c r="B130" s="64" t="s">
        <v>42</v>
      </c>
      <c r="C130" s="65">
        <v>113.39999999999999</v>
      </c>
    </row>
    <row r="131" spans="1:3" x14ac:dyDescent="0.25">
      <c r="A131" s="63">
        <v>45775</v>
      </c>
      <c r="B131" s="64" t="s">
        <v>40</v>
      </c>
      <c r="C131" s="65">
        <v>220.32</v>
      </c>
    </row>
    <row r="132" spans="1:3" x14ac:dyDescent="0.25">
      <c r="A132" s="63">
        <v>45777</v>
      </c>
      <c r="B132" s="64" t="s">
        <v>37</v>
      </c>
      <c r="C132" s="65">
        <v>309.42</v>
      </c>
    </row>
    <row r="133" spans="1:3" x14ac:dyDescent="0.25">
      <c r="A133" s="63">
        <v>45777</v>
      </c>
      <c r="B133" s="64" t="s">
        <v>42</v>
      </c>
      <c r="C133" s="65">
        <v>89.1</v>
      </c>
    </row>
    <row r="134" spans="1:3" x14ac:dyDescent="0.25">
      <c r="A134" s="63">
        <v>45778</v>
      </c>
      <c r="B134" s="64" t="s">
        <v>42</v>
      </c>
      <c r="C134" s="65">
        <v>319.14</v>
      </c>
    </row>
    <row r="135" spans="1:3" x14ac:dyDescent="0.25">
      <c r="A135" s="63">
        <v>45779</v>
      </c>
      <c r="B135" s="64" t="s">
        <v>43</v>
      </c>
      <c r="C135" s="65">
        <v>514.38239999999996</v>
      </c>
    </row>
    <row r="136" spans="1:3" x14ac:dyDescent="0.25">
      <c r="A136" s="63">
        <v>45779</v>
      </c>
      <c r="B136" s="64" t="s">
        <v>39</v>
      </c>
      <c r="C136" s="65">
        <v>348.29999999999995</v>
      </c>
    </row>
    <row r="137" spans="1:3" x14ac:dyDescent="0.25">
      <c r="A137" s="63">
        <v>45779</v>
      </c>
      <c r="B137" s="64" t="s">
        <v>125</v>
      </c>
      <c r="C137" s="65">
        <v>2256.0768000000003</v>
      </c>
    </row>
    <row r="138" spans="1:3" x14ac:dyDescent="0.25">
      <c r="A138" s="63">
        <v>45779</v>
      </c>
      <c r="B138" s="64" t="s">
        <v>125</v>
      </c>
      <c r="C138" s="65">
        <v>387.76320000000004</v>
      </c>
    </row>
    <row r="139" spans="1:3" x14ac:dyDescent="0.25">
      <c r="A139" s="63">
        <v>45780</v>
      </c>
      <c r="B139" s="64" t="s">
        <v>43</v>
      </c>
      <c r="C139" s="65">
        <v>85.730399999999989</v>
      </c>
    </row>
    <row r="140" spans="1:3" x14ac:dyDescent="0.25">
      <c r="A140" s="63">
        <v>45780</v>
      </c>
      <c r="B140" s="64" t="s">
        <v>125</v>
      </c>
      <c r="C140" s="65">
        <v>846.02880000000005</v>
      </c>
    </row>
    <row r="141" spans="1:3" x14ac:dyDescent="0.25">
      <c r="A141" s="63">
        <v>45781</v>
      </c>
      <c r="B141" s="64" t="s">
        <v>41</v>
      </c>
      <c r="C141" s="65">
        <v>46.980000000000004</v>
      </c>
    </row>
    <row r="142" spans="1:3" x14ac:dyDescent="0.25">
      <c r="A142" s="63">
        <v>45781</v>
      </c>
      <c r="B142" s="64" t="s">
        <v>37</v>
      </c>
      <c r="C142" s="65">
        <v>43.5</v>
      </c>
    </row>
    <row r="143" spans="1:3" x14ac:dyDescent="0.25">
      <c r="A143" s="63">
        <v>45781</v>
      </c>
      <c r="B143" s="64" t="s">
        <v>38</v>
      </c>
      <c r="C143" s="65">
        <v>1443.4199999999998</v>
      </c>
    </row>
    <row r="144" spans="1:3" x14ac:dyDescent="0.25">
      <c r="A144" s="63">
        <v>45783</v>
      </c>
      <c r="B144" s="64" t="s">
        <v>36</v>
      </c>
      <c r="C144" s="65">
        <v>375.84000000000003</v>
      </c>
    </row>
    <row r="145" spans="1:3" x14ac:dyDescent="0.25">
      <c r="A145" s="63">
        <v>45784</v>
      </c>
      <c r="B145" s="64" t="s">
        <v>43</v>
      </c>
      <c r="C145" s="65">
        <v>333.39600000000002</v>
      </c>
    </row>
    <row r="146" spans="1:3" x14ac:dyDescent="0.25">
      <c r="A146" s="63">
        <v>45784</v>
      </c>
      <c r="B146" s="64" t="s">
        <v>43</v>
      </c>
      <c r="C146" s="65">
        <v>708.06959999999992</v>
      </c>
    </row>
    <row r="147" spans="1:3" x14ac:dyDescent="0.25">
      <c r="A147" s="63">
        <v>45786</v>
      </c>
      <c r="B147" s="64" t="s">
        <v>42</v>
      </c>
      <c r="C147" s="65">
        <v>61.56</v>
      </c>
    </row>
    <row r="148" spans="1:3" x14ac:dyDescent="0.25">
      <c r="A148" s="63">
        <v>45787</v>
      </c>
      <c r="B148" s="64" t="s">
        <v>43</v>
      </c>
      <c r="C148" s="65">
        <v>88.905599999999993</v>
      </c>
    </row>
    <row r="149" spans="1:3" x14ac:dyDescent="0.25">
      <c r="A149" s="63">
        <v>45787</v>
      </c>
      <c r="B149" s="64" t="s">
        <v>36</v>
      </c>
      <c r="C149" s="65">
        <v>377.46</v>
      </c>
    </row>
    <row r="150" spans="1:3" x14ac:dyDescent="0.25">
      <c r="A150" s="63">
        <v>45788</v>
      </c>
      <c r="B150" s="64" t="s">
        <v>125</v>
      </c>
      <c r="C150" s="65">
        <v>1683.2448000000002</v>
      </c>
    </row>
    <row r="151" spans="1:3" x14ac:dyDescent="0.25">
      <c r="A151" s="63">
        <v>45788</v>
      </c>
      <c r="B151" s="64" t="s">
        <v>42</v>
      </c>
      <c r="C151" s="65">
        <v>335.34000000000003</v>
      </c>
    </row>
    <row r="152" spans="1:3" x14ac:dyDescent="0.25">
      <c r="A152" s="63">
        <v>45790</v>
      </c>
      <c r="B152" s="64" t="s">
        <v>36</v>
      </c>
      <c r="C152" s="65">
        <v>205.74</v>
      </c>
    </row>
    <row r="153" spans="1:3" x14ac:dyDescent="0.25">
      <c r="A153" s="63">
        <v>45791</v>
      </c>
      <c r="B153" s="64" t="s">
        <v>41</v>
      </c>
      <c r="C153" s="65">
        <v>291.60000000000002</v>
      </c>
    </row>
    <row r="154" spans="1:3" x14ac:dyDescent="0.25">
      <c r="A154" s="63">
        <v>45792</v>
      </c>
      <c r="B154" s="64" t="s">
        <v>43</v>
      </c>
      <c r="C154" s="65">
        <v>568.36079999999993</v>
      </c>
    </row>
    <row r="155" spans="1:3" x14ac:dyDescent="0.25">
      <c r="A155" s="63">
        <v>45792</v>
      </c>
      <c r="B155" s="64" t="s">
        <v>41</v>
      </c>
      <c r="C155" s="65">
        <v>230.04000000000002</v>
      </c>
    </row>
    <row r="156" spans="1:3" x14ac:dyDescent="0.25">
      <c r="A156" s="63">
        <v>45792</v>
      </c>
      <c r="B156" s="64" t="s">
        <v>39</v>
      </c>
      <c r="C156" s="65">
        <v>226.79999999999998</v>
      </c>
    </row>
    <row r="157" spans="1:3" x14ac:dyDescent="0.25">
      <c r="A157" s="63">
        <v>45793</v>
      </c>
      <c r="B157" s="64" t="s">
        <v>41</v>
      </c>
      <c r="C157" s="65">
        <v>392.04</v>
      </c>
    </row>
    <row r="158" spans="1:3" x14ac:dyDescent="0.25">
      <c r="A158" s="63">
        <v>45793</v>
      </c>
      <c r="B158" s="64" t="s">
        <v>36</v>
      </c>
      <c r="C158" s="65">
        <v>69.66</v>
      </c>
    </row>
    <row r="159" spans="1:3" x14ac:dyDescent="0.25">
      <c r="A159" s="63">
        <v>45794</v>
      </c>
      <c r="B159" s="64" t="s">
        <v>40</v>
      </c>
      <c r="C159" s="65">
        <v>102.06</v>
      </c>
    </row>
    <row r="160" spans="1:3" x14ac:dyDescent="0.25">
      <c r="A160" s="63">
        <v>45794</v>
      </c>
      <c r="B160" s="64" t="s">
        <v>125</v>
      </c>
      <c r="C160" s="65">
        <v>1083.9743999999998</v>
      </c>
    </row>
    <row r="161" spans="1:3" x14ac:dyDescent="0.25">
      <c r="A161" s="63">
        <v>45795</v>
      </c>
      <c r="B161" s="64" t="s">
        <v>42</v>
      </c>
      <c r="C161" s="65">
        <v>285.12</v>
      </c>
    </row>
    <row r="162" spans="1:3" x14ac:dyDescent="0.25">
      <c r="A162" s="63">
        <v>45795</v>
      </c>
      <c r="B162" s="64" t="s">
        <v>39</v>
      </c>
      <c r="C162" s="65">
        <v>38.880000000000003</v>
      </c>
    </row>
    <row r="163" spans="1:3" x14ac:dyDescent="0.25">
      <c r="A163" s="63">
        <v>45795</v>
      </c>
      <c r="B163" s="64" t="s">
        <v>37</v>
      </c>
      <c r="C163" s="65">
        <v>150.66</v>
      </c>
    </row>
    <row r="164" spans="1:3" x14ac:dyDescent="0.25">
      <c r="A164" s="63">
        <v>45796</v>
      </c>
      <c r="B164" s="64" t="s">
        <v>39</v>
      </c>
      <c r="C164" s="65">
        <v>77.760000000000005</v>
      </c>
    </row>
    <row r="165" spans="1:3" x14ac:dyDescent="0.25">
      <c r="A165" s="63">
        <v>45796</v>
      </c>
      <c r="B165" s="64" t="s">
        <v>43</v>
      </c>
      <c r="C165" s="65">
        <v>241.31519999999998</v>
      </c>
    </row>
    <row r="166" spans="1:3" x14ac:dyDescent="0.25">
      <c r="A166" s="63">
        <v>45798</v>
      </c>
      <c r="B166" s="64" t="s">
        <v>43</v>
      </c>
      <c r="C166" s="65">
        <v>412.77600000000001</v>
      </c>
    </row>
    <row r="167" spans="1:3" x14ac:dyDescent="0.25">
      <c r="A167" s="63">
        <v>45799</v>
      </c>
      <c r="B167" s="64" t="s">
        <v>39</v>
      </c>
      <c r="C167" s="65">
        <v>395.28</v>
      </c>
    </row>
    <row r="168" spans="1:3" x14ac:dyDescent="0.25">
      <c r="A168" s="63">
        <v>45799</v>
      </c>
      <c r="B168" s="64" t="s">
        <v>38</v>
      </c>
      <c r="C168" s="65">
        <v>1397.4929999999997</v>
      </c>
    </row>
    <row r="169" spans="1:3" x14ac:dyDescent="0.25">
      <c r="A169" s="63">
        <v>45800</v>
      </c>
      <c r="B169" s="64" t="s">
        <v>39</v>
      </c>
      <c r="C169" s="65">
        <v>230.04000000000002</v>
      </c>
    </row>
    <row r="170" spans="1:3" x14ac:dyDescent="0.25">
      <c r="A170" s="63">
        <v>45800</v>
      </c>
      <c r="B170" s="64" t="s">
        <v>43</v>
      </c>
      <c r="C170" s="65">
        <v>460.40399999999988</v>
      </c>
    </row>
    <row r="171" spans="1:3" x14ac:dyDescent="0.25">
      <c r="A171" s="63">
        <v>45800</v>
      </c>
      <c r="B171" s="64" t="s">
        <v>41</v>
      </c>
      <c r="C171" s="65">
        <v>398.52</v>
      </c>
    </row>
    <row r="172" spans="1:3" x14ac:dyDescent="0.25">
      <c r="A172" s="63">
        <v>45800</v>
      </c>
      <c r="B172" s="64" t="s">
        <v>36</v>
      </c>
      <c r="C172" s="65">
        <v>332.1</v>
      </c>
    </row>
    <row r="173" spans="1:3" x14ac:dyDescent="0.25">
      <c r="A173" s="63">
        <v>45802</v>
      </c>
      <c r="B173" s="64" t="s">
        <v>36</v>
      </c>
      <c r="C173" s="65">
        <v>166.85999999999999</v>
      </c>
    </row>
    <row r="174" spans="1:3" x14ac:dyDescent="0.25">
      <c r="A174" s="63">
        <v>45803</v>
      </c>
      <c r="B174" s="64" t="s">
        <v>40</v>
      </c>
      <c r="C174" s="65">
        <v>50.22</v>
      </c>
    </row>
    <row r="175" spans="1:3" x14ac:dyDescent="0.25">
      <c r="A175" s="63">
        <v>45803</v>
      </c>
      <c r="B175" s="64" t="s">
        <v>125</v>
      </c>
      <c r="C175" s="65">
        <v>1744.9343999999999</v>
      </c>
    </row>
    <row r="176" spans="1:3" x14ac:dyDescent="0.25">
      <c r="A176" s="63">
        <v>45804</v>
      </c>
      <c r="B176" s="64" t="s">
        <v>39</v>
      </c>
      <c r="C176" s="65">
        <v>301.32</v>
      </c>
    </row>
    <row r="177" spans="1:3" x14ac:dyDescent="0.25">
      <c r="A177" s="63">
        <v>45807</v>
      </c>
      <c r="B177" s="64" t="s">
        <v>40</v>
      </c>
      <c r="C177" s="65">
        <v>395.28</v>
      </c>
    </row>
    <row r="178" spans="1:3" x14ac:dyDescent="0.25">
      <c r="A178" s="63">
        <v>45807</v>
      </c>
      <c r="B178" s="64" t="s">
        <v>43</v>
      </c>
      <c r="C178" s="65">
        <v>244.49039999999997</v>
      </c>
    </row>
    <row r="179" spans="1:3" x14ac:dyDescent="0.25">
      <c r="A179" s="63">
        <v>45810</v>
      </c>
      <c r="B179" s="64" t="s">
        <v>43</v>
      </c>
      <c r="C179" s="65">
        <v>117.48239999999998</v>
      </c>
    </row>
    <row r="180" spans="1:3" x14ac:dyDescent="0.25">
      <c r="A180" s="63">
        <v>45811</v>
      </c>
      <c r="B180" s="64" t="s">
        <v>39</v>
      </c>
      <c r="C180" s="65">
        <v>338.58</v>
      </c>
    </row>
    <row r="181" spans="1:3" x14ac:dyDescent="0.25">
      <c r="A181" s="63">
        <v>45811</v>
      </c>
      <c r="B181" s="64" t="s">
        <v>41</v>
      </c>
      <c r="C181" s="65">
        <v>82.62</v>
      </c>
    </row>
    <row r="182" spans="1:3" x14ac:dyDescent="0.25">
      <c r="A182" s="63">
        <v>45813</v>
      </c>
      <c r="B182" s="64" t="s">
        <v>42</v>
      </c>
      <c r="C182" s="65">
        <v>220.32</v>
      </c>
    </row>
    <row r="183" spans="1:3" x14ac:dyDescent="0.25">
      <c r="A183" s="63">
        <v>45814</v>
      </c>
      <c r="B183" s="64" t="s">
        <v>125</v>
      </c>
      <c r="C183" s="65">
        <v>1233.7919999999999</v>
      </c>
    </row>
    <row r="184" spans="1:3" x14ac:dyDescent="0.25">
      <c r="A184" s="63">
        <v>45814</v>
      </c>
      <c r="B184" s="64" t="s">
        <v>37</v>
      </c>
      <c r="C184" s="65">
        <v>187.92000000000002</v>
      </c>
    </row>
    <row r="185" spans="1:3" x14ac:dyDescent="0.25">
      <c r="A185" s="63">
        <v>45815</v>
      </c>
      <c r="B185" s="64" t="s">
        <v>36</v>
      </c>
      <c r="C185" s="65">
        <v>179.82</v>
      </c>
    </row>
    <row r="186" spans="1:3" x14ac:dyDescent="0.25">
      <c r="A186" s="63">
        <v>45816</v>
      </c>
      <c r="B186" s="64" t="s">
        <v>38</v>
      </c>
      <c r="C186" s="65">
        <v>800.44199999999978</v>
      </c>
    </row>
    <row r="187" spans="1:3" x14ac:dyDescent="0.25">
      <c r="A187" s="63">
        <v>45817</v>
      </c>
      <c r="B187" s="64" t="s">
        <v>40</v>
      </c>
      <c r="C187" s="65">
        <v>97.5</v>
      </c>
    </row>
    <row r="188" spans="1:3" x14ac:dyDescent="0.25">
      <c r="A188" s="63">
        <v>45818</v>
      </c>
      <c r="B188" s="64" t="s">
        <v>39</v>
      </c>
      <c r="C188" s="65">
        <v>291.60000000000002</v>
      </c>
    </row>
    <row r="189" spans="1:3" x14ac:dyDescent="0.25">
      <c r="A189" s="63">
        <v>45819</v>
      </c>
      <c r="B189" s="64" t="s">
        <v>36</v>
      </c>
      <c r="C189" s="65">
        <v>163.62</v>
      </c>
    </row>
    <row r="190" spans="1:3" x14ac:dyDescent="0.25">
      <c r="A190" s="63">
        <v>45819</v>
      </c>
      <c r="B190" s="64" t="s">
        <v>37</v>
      </c>
      <c r="C190" s="65">
        <v>361.26</v>
      </c>
    </row>
    <row r="191" spans="1:3" x14ac:dyDescent="0.25">
      <c r="A191" s="63">
        <v>45819</v>
      </c>
      <c r="B191" s="64" t="s">
        <v>41</v>
      </c>
      <c r="C191" s="65">
        <v>283.5</v>
      </c>
    </row>
    <row r="192" spans="1:3" x14ac:dyDescent="0.25">
      <c r="A192" s="63">
        <v>45819</v>
      </c>
      <c r="B192" s="64" t="s">
        <v>36</v>
      </c>
      <c r="C192" s="65">
        <v>72.900000000000006</v>
      </c>
    </row>
    <row r="193" spans="1:3" x14ac:dyDescent="0.25">
      <c r="A193" s="63">
        <v>45821</v>
      </c>
      <c r="B193" s="64" t="s">
        <v>125</v>
      </c>
      <c r="C193" s="65">
        <v>1762.56</v>
      </c>
    </row>
    <row r="194" spans="1:3" x14ac:dyDescent="0.25">
      <c r="A194" s="63">
        <v>45822</v>
      </c>
      <c r="B194" s="64" t="s">
        <v>43</v>
      </c>
      <c r="C194" s="65">
        <v>111.13199999999999</v>
      </c>
    </row>
    <row r="195" spans="1:3" x14ac:dyDescent="0.25">
      <c r="A195" s="63">
        <v>45823</v>
      </c>
      <c r="B195" s="64" t="s">
        <v>36</v>
      </c>
      <c r="C195" s="65">
        <v>257.58</v>
      </c>
    </row>
    <row r="196" spans="1:3" x14ac:dyDescent="0.25">
      <c r="A196" s="63">
        <v>45823</v>
      </c>
      <c r="B196" s="64" t="s">
        <v>42</v>
      </c>
      <c r="C196" s="65">
        <v>340.20000000000005</v>
      </c>
    </row>
    <row r="197" spans="1:3" x14ac:dyDescent="0.25">
      <c r="A197" s="63">
        <v>45823</v>
      </c>
      <c r="B197" s="64" t="s">
        <v>40</v>
      </c>
      <c r="C197" s="65">
        <v>324</v>
      </c>
    </row>
    <row r="198" spans="1:3" x14ac:dyDescent="0.25">
      <c r="A198" s="63">
        <v>45823</v>
      </c>
      <c r="B198" s="64" t="s">
        <v>43</v>
      </c>
      <c r="C198" s="65">
        <v>708.06959999999992</v>
      </c>
    </row>
    <row r="199" spans="1:3" x14ac:dyDescent="0.25">
      <c r="A199" s="63">
        <v>45824</v>
      </c>
      <c r="B199" s="64" t="s">
        <v>39</v>
      </c>
      <c r="C199" s="65">
        <v>192.78000000000003</v>
      </c>
    </row>
    <row r="200" spans="1:3" x14ac:dyDescent="0.25">
      <c r="A200" s="63">
        <v>45825</v>
      </c>
      <c r="B200" s="64" t="s">
        <v>37</v>
      </c>
      <c r="C200" s="65">
        <v>401.76</v>
      </c>
    </row>
    <row r="201" spans="1:3" x14ac:dyDescent="0.25">
      <c r="A201" s="63">
        <v>45825</v>
      </c>
      <c r="B201" s="64" t="s">
        <v>40</v>
      </c>
      <c r="C201" s="65">
        <v>58.5</v>
      </c>
    </row>
    <row r="202" spans="1:3" x14ac:dyDescent="0.25">
      <c r="A202" s="63">
        <v>45826</v>
      </c>
      <c r="B202" s="64" t="s">
        <v>40</v>
      </c>
      <c r="C202" s="65">
        <v>212.21999999999997</v>
      </c>
    </row>
    <row r="203" spans="1:3" x14ac:dyDescent="0.25">
      <c r="A203" s="63">
        <v>45826</v>
      </c>
      <c r="B203" s="64" t="s">
        <v>40</v>
      </c>
      <c r="C203" s="65">
        <v>76.14</v>
      </c>
    </row>
    <row r="204" spans="1:3" x14ac:dyDescent="0.25">
      <c r="A204" s="63">
        <v>45826</v>
      </c>
      <c r="B204" s="64" t="s">
        <v>125</v>
      </c>
      <c r="C204" s="65">
        <v>282.00960000000003</v>
      </c>
    </row>
    <row r="205" spans="1:3" x14ac:dyDescent="0.25">
      <c r="A205" s="63">
        <v>45828</v>
      </c>
      <c r="B205" s="64" t="s">
        <v>39</v>
      </c>
      <c r="C205" s="65">
        <v>43.74</v>
      </c>
    </row>
    <row r="206" spans="1:3" x14ac:dyDescent="0.25">
      <c r="A206" s="63">
        <v>45828</v>
      </c>
      <c r="B206" s="64" t="s">
        <v>36</v>
      </c>
      <c r="C206" s="65">
        <v>354.78000000000003</v>
      </c>
    </row>
    <row r="207" spans="1:3" x14ac:dyDescent="0.25">
      <c r="A207" s="63">
        <v>45829</v>
      </c>
      <c r="B207" s="64" t="s">
        <v>41</v>
      </c>
      <c r="C207" s="65">
        <v>320.76</v>
      </c>
    </row>
    <row r="208" spans="1:3" x14ac:dyDescent="0.25">
      <c r="A208" s="63">
        <v>45829</v>
      </c>
      <c r="B208" s="64" t="s">
        <v>125</v>
      </c>
      <c r="C208" s="65">
        <v>1119.2256</v>
      </c>
    </row>
    <row r="209" spans="1:3" x14ac:dyDescent="0.25">
      <c r="A209" s="63">
        <v>45829</v>
      </c>
      <c r="B209" s="64" t="s">
        <v>125</v>
      </c>
      <c r="C209" s="65">
        <v>1727.3088</v>
      </c>
    </row>
    <row r="210" spans="1:3" x14ac:dyDescent="0.25">
      <c r="A210" s="63">
        <v>45829</v>
      </c>
      <c r="B210" s="64" t="s">
        <v>125</v>
      </c>
      <c r="C210" s="65">
        <v>1136.8511999999998</v>
      </c>
    </row>
    <row r="211" spans="1:3" x14ac:dyDescent="0.25">
      <c r="A211" s="63">
        <v>45830</v>
      </c>
      <c r="B211" s="64" t="s">
        <v>41</v>
      </c>
      <c r="C211" s="65">
        <v>204.12</v>
      </c>
    </row>
    <row r="212" spans="1:3" x14ac:dyDescent="0.25">
      <c r="A212" s="63">
        <v>45831</v>
      </c>
      <c r="B212" s="64" t="s">
        <v>37</v>
      </c>
      <c r="C212" s="65">
        <v>110.16</v>
      </c>
    </row>
    <row r="213" spans="1:3" x14ac:dyDescent="0.25">
      <c r="A213" s="63">
        <v>45833</v>
      </c>
      <c r="B213" s="64" t="s">
        <v>125</v>
      </c>
      <c r="C213" s="65">
        <v>423.01440000000002</v>
      </c>
    </row>
    <row r="214" spans="1:3" x14ac:dyDescent="0.25">
      <c r="A214" s="63">
        <v>45834</v>
      </c>
      <c r="B214" s="64" t="s">
        <v>40</v>
      </c>
      <c r="C214" s="65">
        <v>87.48</v>
      </c>
    </row>
    <row r="215" spans="1:3" x14ac:dyDescent="0.25">
      <c r="A215" s="63">
        <v>45834</v>
      </c>
      <c r="B215" s="64" t="s">
        <v>42</v>
      </c>
      <c r="C215" s="65">
        <v>92.34</v>
      </c>
    </row>
    <row r="216" spans="1:3" x14ac:dyDescent="0.25">
      <c r="A216" s="63">
        <v>45836</v>
      </c>
      <c r="B216" s="64" t="s">
        <v>37</v>
      </c>
      <c r="C216" s="65">
        <v>147.42000000000002</v>
      </c>
    </row>
    <row r="217" spans="1:3" x14ac:dyDescent="0.25">
      <c r="A217" s="63">
        <v>45837</v>
      </c>
      <c r="B217" s="64" t="s">
        <v>43</v>
      </c>
      <c r="C217" s="65">
        <v>562.01039999999989</v>
      </c>
    </row>
    <row r="218" spans="1:3" x14ac:dyDescent="0.25">
      <c r="A218" s="63">
        <v>45837</v>
      </c>
      <c r="B218" s="64" t="s">
        <v>39</v>
      </c>
      <c r="C218" s="65">
        <v>398.52</v>
      </c>
    </row>
    <row r="219" spans="1:3" x14ac:dyDescent="0.25">
      <c r="A219" s="63">
        <v>45837</v>
      </c>
      <c r="B219" s="64" t="s">
        <v>38</v>
      </c>
      <c r="C219" s="65">
        <v>223.07400000000001</v>
      </c>
    </row>
    <row r="220" spans="1:3" x14ac:dyDescent="0.25">
      <c r="A220" s="63">
        <v>45838</v>
      </c>
      <c r="B220" s="64" t="s">
        <v>41</v>
      </c>
      <c r="C220" s="65">
        <v>241.38</v>
      </c>
    </row>
    <row r="221" spans="1:3" x14ac:dyDescent="0.25">
      <c r="A221" s="63">
        <v>45840</v>
      </c>
      <c r="B221" s="64" t="s">
        <v>36</v>
      </c>
      <c r="C221" s="65">
        <v>100.44</v>
      </c>
    </row>
    <row r="222" spans="1:3" x14ac:dyDescent="0.25">
      <c r="A222" s="63">
        <v>45844</v>
      </c>
      <c r="B222" s="64" t="s">
        <v>43</v>
      </c>
      <c r="C222" s="65">
        <v>593.76239999999996</v>
      </c>
    </row>
    <row r="223" spans="1:3" x14ac:dyDescent="0.25">
      <c r="A223" s="63">
        <v>45844</v>
      </c>
      <c r="B223" s="64" t="s">
        <v>36</v>
      </c>
      <c r="C223" s="65">
        <v>340.20000000000005</v>
      </c>
    </row>
    <row r="224" spans="1:3" x14ac:dyDescent="0.25">
      <c r="A224" s="63">
        <v>45844</v>
      </c>
      <c r="B224" s="64" t="s">
        <v>125</v>
      </c>
      <c r="C224" s="65">
        <v>1401.2352000000001</v>
      </c>
    </row>
    <row r="225" spans="1:3" x14ac:dyDescent="0.25">
      <c r="A225" s="63">
        <v>45845</v>
      </c>
      <c r="B225" s="64" t="s">
        <v>38</v>
      </c>
      <c r="C225" s="65">
        <v>1253.1510000000001</v>
      </c>
    </row>
    <row r="226" spans="1:3" x14ac:dyDescent="0.25">
      <c r="A226" s="63">
        <v>45845</v>
      </c>
      <c r="B226" s="64" t="s">
        <v>39</v>
      </c>
      <c r="C226" s="65">
        <v>356.4</v>
      </c>
    </row>
    <row r="227" spans="1:3" x14ac:dyDescent="0.25">
      <c r="A227" s="63">
        <v>45846</v>
      </c>
      <c r="B227" s="64" t="s">
        <v>37</v>
      </c>
      <c r="C227" s="65">
        <v>121.5</v>
      </c>
    </row>
    <row r="228" spans="1:3" x14ac:dyDescent="0.25">
      <c r="A228" s="63">
        <v>45847</v>
      </c>
      <c r="B228" s="64" t="s">
        <v>40</v>
      </c>
      <c r="C228" s="65">
        <v>317.52</v>
      </c>
    </row>
    <row r="229" spans="1:3" x14ac:dyDescent="0.25">
      <c r="A229" s="63">
        <v>45848</v>
      </c>
      <c r="B229" s="64" t="s">
        <v>42</v>
      </c>
      <c r="C229" s="65">
        <v>129.60000000000002</v>
      </c>
    </row>
    <row r="230" spans="1:3" x14ac:dyDescent="0.25">
      <c r="A230" s="63">
        <v>45848</v>
      </c>
      <c r="B230" s="64" t="s">
        <v>43</v>
      </c>
      <c r="C230" s="65">
        <v>454.0535999999999</v>
      </c>
    </row>
    <row r="231" spans="1:3" x14ac:dyDescent="0.25">
      <c r="A231" s="63">
        <v>45849</v>
      </c>
      <c r="B231" s="64" t="s">
        <v>43</v>
      </c>
      <c r="C231" s="65">
        <v>739.82159999999988</v>
      </c>
    </row>
    <row r="232" spans="1:3" x14ac:dyDescent="0.25">
      <c r="A232" s="63">
        <v>45850</v>
      </c>
      <c r="B232" s="64" t="s">
        <v>43</v>
      </c>
      <c r="C232" s="65">
        <v>327.04559999999992</v>
      </c>
    </row>
    <row r="233" spans="1:3" x14ac:dyDescent="0.25">
      <c r="A233" s="63">
        <v>45850</v>
      </c>
      <c r="B233" s="64" t="s">
        <v>37</v>
      </c>
      <c r="C233" s="65">
        <v>49.5</v>
      </c>
    </row>
    <row r="234" spans="1:3" x14ac:dyDescent="0.25">
      <c r="A234" s="63">
        <v>45852</v>
      </c>
      <c r="B234" s="64" t="s">
        <v>36</v>
      </c>
      <c r="C234" s="65">
        <v>215.45999999999998</v>
      </c>
    </row>
    <row r="235" spans="1:3" x14ac:dyDescent="0.25">
      <c r="A235" s="63">
        <v>45853</v>
      </c>
      <c r="B235" s="64" t="s">
        <v>38</v>
      </c>
      <c r="C235" s="65">
        <v>426.46500000000003</v>
      </c>
    </row>
    <row r="236" spans="1:3" x14ac:dyDescent="0.25">
      <c r="A236" s="63">
        <v>45853</v>
      </c>
      <c r="B236" s="64" t="s">
        <v>36</v>
      </c>
      <c r="C236" s="65">
        <v>383.94</v>
      </c>
    </row>
    <row r="237" spans="1:3" x14ac:dyDescent="0.25">
      <c r="A237" s="63">
        <v>45853</v>
      </c>
      <c r="B237" s="64" t="s">
        <v>125</v>
      </c>
      <c r="C237" s="65">
        <v>1083.9743999999998</v>
      </c>
    </row>
    <row r="238" spans="1:3" x14ac:dyDescent="0.25">
      <c r="A238" s="63">
        <v>45854</v>
      </c>
      <c r="B238" s="64" t="s">
        <v>37</v>
      </c>
      <c r="C238" s="65">
        <v>67.5</v>
      </c>
    </row>
    <row r="239" spans="1:3" x14ac:dyDescent="0.25">
      <c r="A239" s="63">
        <v>45857</v>
      </c>
      <c r="B239" s="64" t="s">
        <v>36</v>
      </c>
      <c r="C239" s="65">
        <v>106.92</v>
      </c>
    </row>
    <row r="240" spans="1:3" x14ac:dyDescent="0.25">
      <c r="A240" s="63">
        <v>45859</v>
      </c>
      <c r="B240" s="64" t="s">
        <v>39</v>
      </c>
      <c r="C240" s="65">
        <v>108.53999999999999</v>
      </c>
    </row>
    <row r="241" spans="1:3" x14ac:dyDescent="0.25">
      <c r="A241" s="63">
        <v>45859</v>
      </c>
      <c r="B241" s="64" t="s">
        <v>40</v>
      </c>
      <c r="C241" s="65">
        <v>413.09999999999997</v>
      </c>
    </row>
    <row r="242" spans="1:3" x14ac:dyDescent="0.25">
      <c r="A242" s="63">
        <v>45860</v>
      </c>
      <c r="B242" s="64" t="s">
        <v>38</v>
      </c>
      <c r="C242" s="65">
        <v>747.95399999999995</v>
      </c>
    </row>
    <row r="243" spans="1:3" x14ac:dyDescent="0.25">
      <c r="A243" s="63">
        <v>45861</v>
      </c>
      <c r="B243" s="64" t="s">
        <v>125</v>
      </c>
      <c r="C243" s="65">
        <v>1207.3536000000001</v>
      </c>
    </row>
    <row r="244" spans="1:3" x14ac:dyDescent="0.25">
      <c r="A244" s="63">
        <v>45861</v>
      </c>
      <c r="B244" s="64" t="s">
        <v>37</v>
      </c>
      <c r="C244" s="65">
        <v>84</v>
      </c>
    </row>
    <row r="245" spans="1:3" x14ac:dyDescent="0.25">
      <c r="A245" s="63">
        <v>45862</v>
      </c>
      <c r="B245" s="64" t="s">
        <v>37</v>
      </c>
      <c r="C245" s="65">
        <v>40.5</v>
      </c>
    </row>
    <row r="246" spans="1:3" x14ac:dyDescent="0.25">
      <c r="A246" s="63">
        <v>45863</v>
      </c>
      <c r="B246" s="64" t="s">
        <v>38</v>
      </c>
      <c r="C246" s="65">
        <v>951.3449999999998</v>
      </c>
    </row>
    <row r="247" spans="1:3" x14ac:dyDescent="0.25">
      <c r="A247" s="63">
        <v>45865</v>
      </c>
      <c r="B247" s="64" t="s">
        <v>40</v>
      </c>
      <c r="C247" s="65">
        <v>115.02000000000001</v>
      </c>
    </row>
    <row r="248" spans="1:3" x14ac:dyDescent="0.25">
      <c r="A248" s="63">
        <v>45865</v>
      </c>
      <c r="B248" s="64" t="s">
        <v>42</v>
      </c>
      <c r="C248" s="65">
        <v>366.12</v>
      </c>
    </row>
    <row r="249" spans="1:3" x14ac:dyDescent="0.25">
      <c r="A249" s="63">
        <v>45866</v>
      </c>
      <c r="B249" s="64" t="s">
        <v>39</v>
      </c>
      <c r="C249" s="65">
        <v>315.89999999999998</v>
      </c>
    </row>
    <row r="250" spans="1:3" x14ac:dyDescent="0.25">
      <c r="A250" s="63">
        <v>45867</v>
      </c>
      <c r="B250" s="64" t="s">
        <v>40</v>
      </c>
      <c r="C250" s="65">
        <v>74.52</v>
      </c>
    </row>
    <row r="251" spans="1:3" x14ac:dyDescent="0.25">
      <c r="A251" s="63">
        <v>45867</v>
      </c>
      <c r="B251" s="64" t="s">
        <v>39</v>
      </c>
      <c r="C251" s="65">
        <v>103.68</v>
      </c>
    </row>
    <row r="252" spans="1:3" x14ac:dyDescent="0.25">
      <c r="A252" s="63">
        <v>45868</v>
      </c>
      <c r="B252" s="64" t="s">
        <v>36</v>
      </c>
      <c r="C252" s="65">
        <v>42.12</v>
      </c>
    </row>
    <row r="253" spans="1:3" x14ac:dyDescent="0.25">
      <c r="A253" s="63">
        <v>45868</v>
      </c>
      <c r="B253" s="64" t="s">
        <v>39</v>
      </c>
      <c r="C253" s="65">
        <v>142.56</v>
      </c>
    </row>
    <row r="254" spans="1:3" x14ac:dyDescent="0.25">
      <c r="A254" s="63">
        <v>45869</v>
      </c>
      <c r="B254" s="64" t="s">
        <v>41</v>
      </c>
      <c r="C254" s="65">
        <v>387.18</v>
      </c>
    </row>
    <row r="255" spans="1:3" x14ac:dyDescent="0.25">
      <c r="A255" s="63">
        <v>45872</v>
      </c>
      <c r="B255" s="64" t="s">
        <v>41</v>
      </c>
      <c r="C255" s="65">
        <v>95.58</v>
      </c>
    </row>
    <row r="256" spans="1:3" x14ac:dyDescent="0.25">
      <c r="A256" s="63">
        <v>45873</v>
      </c>
      <c r="B256" s="64" t="s">
        <v>41</v>
      </c>
      <c r="C256" s="65">
        <v>160.38</v>
      </c>
    </row>
    <row r="257" spans="1:3" x14ac:dyDescent="0.25">
      <c r="A257" s="63">
        <v>45873</v>
      </c>
      <c r="B257" s="64" t="s">
        <v>38</v>
      </c>
      <c r="C257" s="65">
        <v>406.78199999999998</v>
      </c>
    </row>
    <row r="258" spans="1:3" x14ac:dyDescent="0.25">
      <c r="A258" s="63">
        <v>45873</v>
      </c>
      <c r="B258" s="64" t="s">
        <v>40</v>
      </c>
      <c r="C258" s="65">
        <v>199.26</v>
      </c>
    </row>
    <row r="259" spans="1:3" x14ac:dyDescent="0.25">
      <c r="A259" s="63">
        <v>45874</v>
      </c>
      <c r="B259" s="64" t="s">
        <v>43</v>
      </c>
      <c r="C259" s="65">
        <v>85.730399999999989</v>
      </c>
    </row>
    <row r="260" spans="1:3" x14ac:dyDescent="0.25">
      <c r="A260" s="63">
        <v>45874</v>
      </c>
      <c r="B260" s="64" t="s">
        <v>38</v>
      </c>
      <c r="C260" s="65">
        <v>807.00299999999993</v>
      </c>
    </row>
    <row r="261" spans="1:3" x14ac:dyDescent="0.25">
      <c r="A261" s="63">
        <v>45875</v>
      </c>
      <c r="B261" s="64" t="s">
        <v>39</v>
      </c>
      <c r="C261" s="65">
        <v>45.36</v>
      </c>
    </row>
    <row r="262" spans="1:3" x14ac:dyDescent="0.25">
      <c r="A262" s="63">
        <v>45876</v>
      </c>
      <c r="B262" s="64" t="s">
        <v>37</v>
      </c>
      <c r="C262" s="65">
        <v>115.02000000000001</v>
      </c>
    </row>
    <row r="263" spans="1:3" x14ac:dyDescent="0.25">
      <c r="A263" s="63">
        <v>45876</v>
      </c>
      <c r="B263" s="64" t="s">
        <v>43</v>
      </c>
      <c r="C263" s="65">
        <v>806.50079999999991</v>
      </c>
    </row>
    <row r="264" spans="1:3" x14ac:dyDescent="0.25">
      <c r="A264" s="63">
        <v>45878</v>
      </c>
      <c r="B264" s="64" t="s">
        <v>36</v>
      </c>
      <c r="C264" s="65">
        <v>82.62</v>
      </c>
    </row>
    <row r="265" spans="1:3" x14ac:dyDescent="0.25">
      <c r="A265" s="63">
        <v>45879</v>
      </c>
      <c r="B265" s="64" t="s">
        <v>39</v>
      </c>
      <c r="C265" s="65">
        <v>90.72</v>
      </c>
    </row>
    <row r="266" spans="1:3" x14ac:dyDescent="0.25">
      <c r="A266" s="63">
        <v>45879</v>
      </c>
      <c r="B266" s="64" t="s">
        <v>36</v>
      </c>
      <c r="C266" s="65">
        <v>277.02</v>
      </c>
    </row>
    <row r="267" spans="1:3" x14ac:dyDescent="0.25">
      <c r="A267" s="63">
        <v>45881</v>
      </c>
      <c r="B267" s="64" t="s">
        <v>40</v>
      </c>
      <c r="C267" s="65">
        <v>396.90000000000003</v>
      </c>
    </row>
    <row r="268" spans="1:3" x14ac:dyDescent="0.25">
      <c r="A268" s="63">
        <v>45883</v>
      </c>
      <c r="B268" s="64" t="s">
        <v>38</v>
      </c>
      <c r="C268" s="65">
        <v>911.97899999999993</v>
      </c>
    </row>
    <row r="269" spans="1:3" x14ac:dyDescent="0.25">
      <c r="A269" s="63">
        <v>45883</v>
      </c>
      <c r="B269" s="64" t="s">
        <v>125</v>
      </c>
      <c r="C269" s="65">
        <v>220.32</v>
      </c>
    </row>
    <row r="270" spans="1:3" x14ac:dyDescent="0.25">
      <c r="A270" s="63">
        <v>45884</v>
      </c>
      <c r="B270" s="64" t="s">
        <v>125</v>
      </c>
      <c r="C270" s="65">
        <v>1198.5408</v>
      </c>
    </row>
    <row r="271" spans="1:3" x14ac:dyDescent="0.25">
      <c r="A271" s="63">
        <v>45884</v>
      </c>
      <c r="B271" s="64" t="s">
        <v>36</v>
      </c>
      <c r="C271" s="65">
        <v>102.06</v>
      </c>
    </row>
    <row r="272" spans="1:3" x14ac:dyDescent="0.25">
      <c r="A272" s="63">
        <v>45884</v>
      </c>
      <c r="B272" s="64" t="s">
        <v>42</v>
      </c>
      <c r="C272" s="65">
        <v>348.29999999999995</v>
      </c>
    </row>
    <row r="273" spans="1:3" x14ac:dyDescent="0.25">
      <c r="A273" s="63">
        <v>45886</v>
      </c>
      <c r="B273" s="64" t="s">
        <v>42</v>
      </c>
      <c r="C273" s="65">
        <v>311.04000000000002</v>
      </c>
    </row>
    <row r="274" spans="1:3" x14ac:dyDescent="0.25">
      <c r="A274" s="63">
        <v>45887</v>
      </c>
      <c r="B274" s="64" t="s">
        <v>43</v>
      </c>
      <c r="C274" s="65">
        <v>692.19359999999983</v>
      </c>
    </row>
    <row r="275" spans="1:3" x14ac:dyDescent="0.25">
      <c r="A275" s="63">
        <v>45887</v>
      </c>
      <c r="B275" s="64" t="s">
        <v>42</v>
      </c>
      <c r="C275" s="65">
        <v>270.54000000000002</v>
      </c>
    </row>
    <row r="276" spans="1:3" x14ac:dyDescent="0.25">
      <c r="A276" s="63">
        <v>45888</v>
      </c>
      <c r="B276" s="64" t="s">
        <v>38</v>
      </c>
      <c r="C276" s="65">
        <v>380.53800000000001</v>
      </c>
    </row>
    <row r="277" spans="1:3" x14ac:dyDescent="0.25">
      <c r="A277" s="63">
        <v>45891</v>
      </c>
      <c r="B277" s="64" t="s">
        <v>42</v>
      </c>
      <c r="C277" s="65">
        <v>58.320000000000007</v>
      </c>
    </row>
    <row r="278" spans="1:3" x14ac:dyDescent="0.25">
      <c r="A278" s="63">
        <v>45891</v>
      </c>
      <c r="B278" s="64" t="s">
        <v>38</v>
      </c>
      <c r="C278" s="65">
        <v>866.05200000000002</v>
      </c>
    </row>
    <row r="279" spans="1:3" x14ac:dyDescent="0.25">
      <c r="A279" s="63">
        <v>45892</v>
      </c>
      <c r="B279" s="64" t="s">
        <v>38</v>
      </c>
      <c r="C279" s="65">
        <v>780.75900000000013</v>
      </c>
    </row>
    <row r="280" spans="1:3" x14ac:dyDescent="0.25">
      <c r="A280" s="63">
        <v>45893</v>
      </c>
      <c r="B280" s="64" t="s">
        <v>40</v>
      </c>
      <c r="C280" s="65">
        <v>196.02</v>
      </c>
    </row>
    <row r="281" spans="1:3" x14ac:dyDescent="0.25">
      <c r="A281" s="63">
        <v>45894</v>
      </c>
      <c r="B281" s="64" t="s">
        <v>38</v>
      </c>
      <c r="C281" s="65">
        <v>472.39200000000005</v>
      </c>
    </row>
    <row r="282" spans="1:3" x14ac:dyDescent="0.25">
      <c r="A282" s="63">
        <v>45895</v>
      </c>
      <c r="B282" s="64" t="s">
        <v>40</v>
      </c>
      <c r="C282" s="65">
        <v>317.52</v>
      </c>
    </row>
    <row r="283" spans="1:3" x14ac:dyDescent="0.25">
      <c r="A283" s="63">
        <v>45895</v>
      </c>
      <c r="B283" s="64" t="s">
        <v>43</v>
      </c>
      <c r="C283" s="65">
        <v>673.14239999999995</v>
      </c>
    </row>
    <row r="284" spans="1:3" x14ac:dyDescent="0.25">
      <c r="A284" s="63">
        <v>45896</v>
      </c>
      <c r="B284" s="64" t="s">
        <v>43</v>
      </c>
      <c r="C284" s="65">
        <v>704.89439999999991</v>
      </c>
    </row>
    <row r="285" spans="1:3" x14ac:dyDescent="0.25">
      <c r="A285" s="63">
        <v>45896</v>
      </c>
      <c r="B285" s="64" t="s">
        <v>38</v>
      </c>
      <c r="C285" s="65">
        <v>813.56399999999996</v>
      </c>
    </row>
    <row r="286" spans="1:3" x14ac:dyDescent="0.25">
      <c r="A286" s="63">
        <v>45897</v>
      </c>
      <c r="B286" s="64" t="s">
        <v>40</v>
      </c>
      <c r="C286" s="65">
        <v>59.94</v>
      </c>
    </row>
    <row r="287" spans="1:3" x14ac:dyDescent="0.25">
      <c r="A287" s="63">
        <v>45897</v>
      </c>
      <c r="B287" s="64" t="s">
        <v>39</v>
      </c>
      <c r="C287" s="65">
        <v>243</v>
      </c>
    </row>
    <row r="288" spans="1:3" x14ac:dyDescent="0.25">
      <c r="A288" s="63">
        <v>45897</v>
      </c>
      <c r="B288" s="64" t="s">
        <v>125</v>
      </c>
      <c r="C288" s="65">
        <v>484.70400000000001</v>
      </c>
    </row>
    <row r="289" spans="1:3" x14ac:dyDescent="0.25">
      <c r="A289" s="63">
        <v>45899</v>
      </c>
      <c r="B289" s="64" t="s">
        <v>36</v>
      </c>
      <c r="C289" s="65">
        <v>145.80000000000001</v>
      </c>
    </row>
    <row r="290" spans="1:3" x14ac:dyDescent="0.25">
      <c r="A290" s="63">
        <v>45900</v>
      </c>
      <c r="B290" s="64" t="s">
        <v>42</v>
      </c>
      <c r="C290" s="65">
        <v>377.46</v>
      </c>
    </row>
    <row r="291" spans="1:3" x14ac:dyDescent="0.25">
      <c r="A291" s="63">
        <v>45901</v>
      </c>
      <c r="B291" s="64" t="s">
        <v>42</v>
      </c>
      <c r="C291" s="65">
        <v>142.56</v>
      </c>
    </row>
    <row r="292" spans="1:3" x14ac:dyDescent="0.25">
      <c r="A292" s="63">
        <v>45901</v>
      </c>
      <c r="B292" s="64" t="s">
        <v>125</v>
      </c>
      <c r="C292" s="65">
        <v>1982.88</v>
      </c>
    </row>
    <row r="293" spans="1:3" x14ac:dyDescent="0.25">
      <c r="A293" s="63">
        <v>45902</v>
      </c>
      <c r="B293" s="64" t="s">
        <v>125</v>
      </c>
      <c r="C293" s="65">
        <v>229.1328</v>
      </c>
    </row>
    <row r="294" spans="1:3" x14ac:dyDescent="0.25">
      <c r="A294" s="63">
        <v>45902</v>
      </c>
      <c r="B294" s="64" t="s">
        <v>42</v>
      </c>
      <c r="C294" s="65">
        <v>40.5</v>
      </c>
    </row>
    <row r="295" spans="1:3" x14ac:dyDescent="0.25">
      <c r="A295" s="63">
        <v>45904</v>
      </c>
      <c r="B295" s="64" t="s">
        <v>125</v>
      </c>
      <c r="C295" s="65">
        <v>502.32960000000003</v>
      </c>
    </row>
    <row r="296" spans="1:3" x14ac:dyDescent="0.25">
      <c r="A296" s="63">
        <v>45905</v>
      </c>
      <c r="B296" s="64" t="s">
        <v>125</v>
      </c>
      <c r="C296" s="65">
        <v>2000.5056000000002</v>
      </c>
    </row>
    <row r="297" spans="1:3" x14ac:dyDescent="0.25">
      <c r="A297" s="63">
        <v>45906</v>
      </c>
      <c r="B297" s="64" t="s">
        <v>41</v>
      </c>
      <c r="C297" s="65">
        <v>401.76</v>
      </c>
    </row>
    <row r="298" spans="1:3" x14ac:dyDescent="0.25">
      <c r="A298" s="63">
        <v>45907</v>
      </c>
      <c r="B298" s="64" t="s">
        <v>41</v>
      </c>
      <c r="C298" s="65">
        <v>272.15999999999997</v>
      </c>
    </row>
    <row r="299" spans="1:3" x14ac:dyDescent="0.25">
      <c r="A299" s="63">
        <v>45908</v>
      </c>
      <c r="B299" s="64" t="s">
        <v>43</v>
      </c>
      <c r="C299" s="65">
        <v>673.14239999999995</v>
      </c>
    </row>
    <row r="300" spans="1:3" x14ac:dyDescent="0.25">
      <c r="A300" s="63">
        <v>45909</v>
      </c>
      <c r="B300" s="64" t="s">
        <v>38</v>
      </c>
      <c r="C300" s="65">
        <v>1358.127</v>
      </c>
    </row>
    <row r="301" spans="1:3" x14ac:dyDescent="0.25">
      <c r="A301" s="63">
        <v>45909</v>
      </c>
      <c r="B301" s="64" t="s">
        <v>39</v>
      </c>
      <c r="C301" s="65">
        <v>272.15999999999997</v>
      </c>
    </row>
    <row r="302" spans="1:3" x14ac:dyDescent="0.25">
      <c r="A302" s="63">
        <v>45911</v>
      </c>
      <c r="B302" s="64" t="s">
        <v>43</v>
      </c>
      <c r="C302" s="65">
        <v>733.47119999999984</v>
      </c>
    </row>
    <row r="303" spans="1:3" x14ac:dyDescent="0.25">
      <c r="A303" s="63">
        <v>45912</v>
      </c>
      <c r="B303" s="64" t="s">
        <v>36</v>
      </c>
      <c r="C303" s="65">
        <v>405</v>
      </c>
    </row>
    <row r="304" spans="1:3" x14ac:dyDescent="0.25">
      <c r="A304" s="63">
        <v>45914</v>
      </c>
      <c r="B304" s="64" t="s">
        <v>42</v>
      </c>
      <c r="C304" s="65">
        <v>370.98</v>
      </c>
    </row>
    <row r="305" spans="1:3" x14ac:dyDescent="0.25">
      <c r="A305" s="63">
        <v>45914</v>
      </c>
      <c r="B305" s="64" t="s">
        <v>41</v>
      </c>
      <c r="C305" s="65">
        <v>202.5</v>
      </c>
    </row>
    <row r="306" spans="1:3" x14ac:dyDescent="0.25">
      <c r="A306" s="63">
        <v>45915</v>
      </c>
      <c r="B306" s="64" t="s">
        <v>41</v>
      </c>
      <c r="C306" s="65">
        <v>413.09999999999997</v>
      </c>
    </row>
    <row r="307" spans="1:3" x14ac:dyDescent="0.25">
      <c r="A307" s="63">
        <v>45915</v>
      </c>
      <c r="B307" s="64" t="s">
        <v>37</v>
      </c>
      <c r="C307" s="65">
        <v>66.42</v>
      </c>
    </row>
    <row r="308" spans="1:3" x14ac:dyDescent="0.25">
      <c r="A308" s="63">
        <v>45915</v>
      </c>
      <c r="B308" s="64" t="s">
        <v>41</v>
      </c>
      <c r="C308" s="65">
        <v>127.97999999999999</v>
      </c>
    </row>
    <row r="309" spans="1:3" x14ac:dyDescent="0.25">
      <c r="A309" s="63">
        <v>45916</v>
      </c>
      <c r="B309" s="64" t="s">
        <v>43</v>
      </c>
      <c r="C309" s="65">
        <v>304.81919999999997</v>
      </c>
    </row>
    <row r="310" spans="1:3" x14ac:dyDescent="0.25">
      <c r="A310" s="63">
        <v>45917</v>
      </c>
      <c r="B310" s="64" t="s">
        <v>40</v>
      </c>
      <c r="C310" s="65">
        <v>346.68</v>
      </c>
    </row>
    <row r="311" spans="1:3" x14ac:dyDescent="0.25">
      <c r="A311" s="63">
        <v>45918</v>
      </c>
      <c r="B311" s="64" t="s">
        <v>40</v>
      </c>
      <c r="C311" s="65">
        <v>405</v>
      </c>
    </row>
    <row r="312" spans="1:3" x14ac:dyDescent="0.25">
      <c r="A312" s="63">
        <v>45919</v>
      </c>
      <c r="B312" s="64" t="s">
        <v>36</v>
      </c>
      <c r="C312" s="65">
        <v>294.84000000000003</v>
      </c>
    </row>
    <row r="313" spans="1:3" x14ac:dyDescent="0.25">
      <c r="A313" s="63">
        <v>45919</v>
      </c>
      <c r="B313" s="64" t="s">
        <v>42</v>
      </c>
      <c r="C313" s="65">
        <v>278.64</v>
      </c>
    </row>
    <row r="314" spans="1:3" x14ac:dyDescent="0.25">
      <c r="A314" s="63">
        <v>45920</v>
      </c>
      <c r="B314" s="64" t="s">
        <v>38</v>
      </c>
      <c r="C314" s="65">
        <v>1528.7129999999997</v>
      </c>
    </row>
    <row r="315" spans="1:3" x14ac:dyDescent="0.25">
      <c r="A315" s="63">
        <v>45921</v>
      </c>
      <c r="B315" s="64" t="s">
        <v>43</v>
      </c>
      <c r="C315" s="65">
        <v>177.81119999999999</v>
      </c>
    </row>
    <row r="316" spans="1:3" x14ac:dyDescent="0.25">
      <c r="A316" s="63">
        <v>45921</v>
      </c>
      <c r="B316" s="64" t="s">
        <v>42</v>
      </c>
      <c r="C316" s="65">
        <v>220.32</v>
      </c>
    </row>
    <row r="317" spans="1:3" x14ac:dyDescent="0.25">
      <c r="A317" s="63">
        <v>45924</v>
      </c>
      <c r="B317" s="64" t="s">
        <v>42</v>
      </c>
      <c r="C317" s="65">
        <v>259.20000000000005</v>
      </c>
    </row>
    <row r="318" spans="1:3" x14ac:dyDescent="0.25">
      <c r="A318" s="63">
        <v>45924</v>
      </c>
      <c r="B318" s="64" t="s">
        <v>37</v>
      </c>
      <c r="C318" s="65">
        <v>81</v>
      </c>
    </row>
    <row r="319" spans="1:3" x14ac:dyDescent="0.25">
      <c r="A319" s="63">
        <v>45924</v>
      </c>
      <c r="B319" s="64" t="s">
        <v>38</v>
      </c>
      <c r="C319" s="65">
        <v>1246.5899999999997</v>
      </c>
    </row>
    <row r="320" spans="1:3" x14ac:dyDescent="0.25">
      <c r="A320" s="63">
        <v>45926</v>
      </c>
      <c r="B320" s="64" t="s">
        <v>41</v>
      </c>
      <c r="C320" s="65">
        <v>374.21999999999997</v>
      </c>
    </row>
    <row r="321" spans="1:3" x14ac:dyDescent="0.25">
      <c r="A321" s="63">
        <v>45927</v>
      </c>
      <c r="B321" s="64" t="s">
        <v>125</v>
      </c>
      <c r="C321" s="65">
        <v>960.59519999999998</v>
      </c>
    </row>
    <row r="322" spans="1:3" x14ac:dyDescent="0.25">
      <c r="A322" s="63">
        <v>45928</v>
      </c>
      <c r="B322" s="64" t="s">
        <v>42</v>
      </c>
      <c r="C322" s="65">
        <v>406.62</v>
      </c>
    </row>
    <row r="323" spans="1:3" x14ac:dyDescent="0.25">
      <c r="A323" s="63">
        <v>45929</v>
      </c>
      <c r="B323" s="64" t="s">
        <v>42</v>
      </c>
      <c r="C323" s="65">
        <v>281.88</v>
      </c>
    </row>
    <row r="324" spans="1:3" x14ac:dyDescent="0.25">
      <c r="A324" s="63">
        <v>45929</v>
      </c>
      <c r="B324" s="64" t="s">
        <v>125</v>
      </c>
      <c r="C324" s="65">
        <v>2009.3184000000001</v>
      </c>
    </row>
    <row r="325" spans="1:3" x14ac:dyDescent="0.25">
      <c r="A325" s="63">
        <v>45929</v>
      </c>
      <c r="B325" s="64" t="s">
        <v>43</v>
      </c>
      <c r="C325" s="65">
        <v>501.68159999999989</v>
      </c>
    </row>
    <row r="326" spans="1:3" x14ac:dyDescent="0.25">
      <c r="A326" s="63">
        <v>45930</v>
      </c>
      <c r="B326" s="64" t="s">
        <v>38</v>
      </c>
      <c r="C326" s="65">
        <v>1607.4450000000002</v>
      </c>
    </row>
    <row r="327" spans="1:3" x14ac:dyDescent="0.25">
      <c r="A327" s="63">
        <v>45931</v>
      </c>
      <c r="B327" s="64" t="s">
        <v>36</v>
      </c>
      <c r="C327" s="65">
        <v>400.14</v>
      </c>
    </row>
    <row r="328" spans="1:3" x14ac:dyDescent="0.25">
      <c r="A328" s="63">
        <v>45931</v>
      </c>
      <c r="B328" s="64" t="s">
        <v>36</v>
      </c>
      <c r="C328" s="65">
        <v>275.39999999999998</v>
      </c>
    </row>
    <row r="329" spans="1:3" x14ac:dyDescent="0.25">
      <c r="A329" s="63">
        <v>45931</v>
      </c>
      <c r="B329" s="64" t="s">
        <v>42</v>
      </c>
      <c r="C329" s="65">
        <v>233.28000000000003</v>
      </c>
    </row>
    <row r="330" spans="1:3" x14ac:dyDescent="0.25">
      <c r="A330" s="63">
        <v>45931</v>
      </c>
      <c r="B330" s="64" t="s">
        <v>125</v>
      </c>
      <c r="C330" s="65">
        <v>1771.3728000000001</v>
      </c>
    </row>
    <row r="331" spans="1:3" x14ac:dyDescent="0.25">
      <c r="A331" s="63">
        <v>45931</v>
      </c>
      <c r="B331" s="64" t="s">
        <v>42</v>
      </c>
      <c r="C331" s="65">
        <v>126.35999999999999</v>
      </c>
    </row>
    <row r="332" spans="1:3" x14ac:dyDescent="0.25">
      <c r="A332" s="63">
        <v>45933</v>
      </c>
      <c r="B332" s="64" t="s">
        <v>125</v>
      </c>
      <c r="C332" s="65">
        <v>740.27519999999993</v>
      </c>
    </row>
    <row r="333" spans="1:3" x14ac:dyDescent="0.25">
      <c r="A333" s="63">
        <v>45935</v>
      </c>
      <c r="B333" s="64" t="s">
        <v>37</v>
      </c>
      <c r="C333" s="65">
        <v>285.12</v>
      </c>
    </row>
    <row r="334" spans="1:3" x14ac:dyDescent="0.25">
      <c r="A334" s="63">
        <v>45937</v>
      </c>
      <c r="B334" s="64" t="s">
        <v>42</v>
      </c>
      <c r="C334" s="65">
        <v>76.14</v>
      </c>
    </row>
    <row r="335" spans="1:3" x14ac:dyDescent="0.25">
      <c r="A335" s="63">
        <v>45938</v>
      </c>
      <c r="B335" s="64" t="s">
        <v>39</v>
      </c>
      <c r="C335" s="65">
        <v>108.53999999999999</v>
      </c>
    </row>
    <row r="336" spans="1:3" x14ac:dyDescent="0.25">
      <c r="A336" s="63">
        <v>45939</v>
      </c>
      <c r="B336" s="64" t="s">
        <v>37</v>
      </c>
      <c r="C336" s="65">
        <v>85.86</v>
      </c>
    </row>
    <row r="337" spans="1:3" x14ac:dyDescent="0.25">
      <c r="A337" s="63">
        <v>45940</v>
      </c>
      <c r="B337" s="64" t="s">
        <v>125</v>
      </c>
      <c r="C337" s="65">
        <v>2000.5056000000002</v>
      </c>
    </row>
    <row r="338" spans="1:3" x14ac:dyDescent="0.25">
      <c r="A338" s="63">
        <v>45940</v>
      </c>
      <c r="B338" s="64" t="s">
        <v>41</v>
      </c>
      <c r="C338" s="65">
        <v>390.41999999999996</v>
      </c>
    </row>
    <row r="339" spans="1:3" x14ac:dyDescent="0.25">
      <c r="A339" s="63">
        <v>45941</v>
      </c>
      <c r="B339" s="64" t="s">
        <v>38</v>
      </c>
      <c r="C339" s="65">
        <v>747.95399999999995</v>
      </c>
    </row>
    <row r="340" spans="1:3" x14ac:dyDescent="0.25">
      <c r="A340" s="63">
        <v>45942</v>
      </c>
      <c r="B340" s="64" t="s">
        <v>43</v>
      </c>
      <c r="C340" s="65">
        <v>381.02399999999994</v>
      </c>
    </row>
    <row r="341" spans="1:3" x14ac:dyDescent="0.25">
      <c r="A341" s="63">
        <v>45944</v>
      </c>
      <c r="B341" s="64" t="s">
        <v>125</v>
      </c>
      <c r="C341" s="65">
        <v>2238.4512</v>
      </c>
    </row>
    <row r="342" spans="1:3" x14ac:dyDescent="0.25">
      <c r="A342" s="63">
        <v>45944</v>
      </c>
      <c r="B342" s="64" t="s">
        <v>36</v>
      </c>
      <c r="C342" s="65">
        <v>364.5</v>
      </c>
    </row>
    <row r="343" spans="1:3" x14ac:dyDescent="0.25">
      <c r="A343" s="63">
        <v>45947</v>
      </c>
      <c r="B343" s="64" t="s">
        <v>40</v>
      </c>
      <c r="C343" s="65">
        <v>165.24</v>
      </c>
    </row>
    <row r="344" spans="1:3" x14ac:dyDescent="0.25">
      <c r="A344" s="63">
        <v>45947</v>
      </c>
      <c r="B344" s="64" t="s">
        <v>36</v>
      </c>
      <c r="C344" s="65">
        <v>132.84</v>
      </c>
    </row>
    <row r="345" spans="1:3" x14ac:dyDescent="0.25">
      <c r="A345" s="63">
        <v>45947</v>
      </c>
      <c r="B345" s="64" t="s">
        <v>36</v>
      </c>
      <c r="C345" s="65">
        <v>158.76</v>
      </c>
    </row>
    <row r="346" spans="1:3" x14ac:dyDescent="0.25">
      <c r="A346" s="63">
        <v>45948</v>
      </c>
      <c r="B346" s="64" t="s">
        <v>125</v>
      </c>
      <c r="C346" s="65">
        <v>2071.0080000000003</v>
      </c>
    </row>
    <row r="347" spans="1:3" x14ac:dyDescent="0.25">
      <c r="A347" s="63">
        <v>45948</v>
      </c>
      <c r="B347" s="64" t="s">
        <v>36</v>
      </c>
      <c r="C347" s="65">
        <v>238.14</v>
      </c>
    </row>
    <row r="348" spans="1:3" x14ac:dyDescent="0.25">
      <c r="A348" s="63">
        <v>45948</v>
      </c>
      <c r="B348" s="64" t="s">
        <v>43</v>
      </c>
      <c r="C348" s="65">
        <v>130.1832</v>
      </c>
    </row>
    <row r="349" spans="1:3" x14ac:dyDescent="0.25">
      <c r="A349" s="63">
        <v>45949</v>
      </c>
      <c r="B349" s="64" t="s">
        <v>125</v>
      </c>
      <c r="C349" s="65">
        <v>1321.92</v>
      </c>
    </row>
    <row r="350" spans="1:3" x14ac:dyDescent="0.25">
      <c r="A350" s="63">
        <v>45951</v>
      </c>
      <c r="B350" s="64" t="s">
        <v>36</v>
      </c>
      <c r="C350" s="65">
        <v>234.89999999999998</v>
      </c>
    </row>
    <row r="351" spans="1:3" x14ac:dyDescent="0.25">
      <c r="A351" s="63">
        <v>45952</v>
      </c>
      <c r="B351" s="64" t="s">
        <v>39</v>
      </c>
      <c r="C351" s="65">
        <v>124.74</v>
      </c>
    </row>
    <row r="352" spans="1:3" x14ac:dyDescent="0.25">
      <c r="A352" s="63">
        <v>45954</v>
      </c>
      <c r="B352" s="64" t="s">
        <v>38</v>
      </c>
      <c r="C352" s="65">
        <v>597.05100000000004</v>
      </c>
    </row>
    <row r="353" spans="1:3" x14ac:dyDescent="0.25">
      <c r="A353" s="63">
        <v>45954</v>
      </c>
      <c r="B353" s="64" t="s">
        <v>39</v>
      </c>
      <c r="C353" s="65">
        <v>226.79999999999998</v>
      </c>
    </row>
    <row r="354" spans="1:3" x14ac:dyDescent="0.25">
      <c r="A354" s="63">
        <v>45955</v>
      </c>
      <c r="B354" s="64" t="s">
        <v>38</v>
      </c>
      <c r="C354" s="65">
        <v>216.51300000000001</v>
      </c>
    </row>
    <row r="355" spans="1:3" x14ac:dyDescent="0.25">
      <c r="A355" s="63">
        <v>45956</v>
      </c>
      <c r="B355" s="64" t="s">
        <v>43</v>
      </c>
      <c r="C355" s="65">
        <v>536.60879999999997</v>
      </c>
    </row>
    <row r="356" spans="1:3" x14ac:dyDescent="0.25">
      <c r="A356" s="63">
        <v>45957</v>
      </c>
      <c r="B356" s="64" t="s">
        <v>43</v>
      </c>
      <c r="C356" s="65">
        <v>488.98079999999993</v>
      </c>
    </row>
    <row r="357" spans="1:3" x14ac:dyDescent="0.25">
      <c r="A357" s="63">
        <v>45960</v>
      </c>
      <c r="B357" s="64" t="s">
        <v>38</v>
      </c>
      <c r="C357" s="65">
        <v>328.05</v>
      </c>
    </row>
    <row r="358" spans="1:3" x14ac:dyDescent="0.25">
      <c r="A358" s="63">
        <v>45960</v>
      </c>
      <c r="B358" s="64" t="s">
        <v>39</v>
      </c>
      <c r="C358" s="65">
        <v>247.86</v>
      </c>
    </row>
    <row r="359" spans="1:3" x14ac:dyDescent="0.25">
      <c r="A359" s="63">
        <v>45960</v>
      </c>
      <c r="B359" s="64" t="s">
        <v>41</v>
      </c>
      <c r="C359" s="65">
        <v>228.42000000000002</v>
      </c>
    </row>
    <row r="360" spans="1:3" x14ac:dyDescent="0.25">
      <c r="A360" s="63">
        <v>45962</v>
      </c>
      <c r="B360" s="64" t="s">
        <v>36</v>
      </c>
      <c r="C360" s="65">
        <v>396.90000000000003</v>
      </c>
    </row>
    <row r="361" spans="1:3" x14ac:dyDescent="0.25">
      <c r="A361" s="63">
        <v>45963</v>
      </c>
      <c r="B361" s="64" t="s">
        <v>38</v>
      </c>
      <c r="C361" s="65">
        <v>977.58899999999994</v>
      </c>
    </row>
    <row r="362" spans="1:3" x14ac:dyDescent="0.25">
      <c r="A362" s="63">
        <v>45964</v>
      </c>
      <c r="B362" s="64" t="s">
        <v>38</v>
      </c>
      <c r="C362" s="65">
        <v>787.31999999999982</v>
      </c>
    </row>
    <row r="363" spans="1:3" x14ac:dyDescent="0.25">
      <c r="A363" s="63">
        <v>45964</v>
      </c>
      <c r="B363" s="64" t="s">
        <v>43</v>
      </c>
      <c r="C363" s="65">
        <v>619.16399999999987</v>
      </c>
    </row>
    <row r="364" spans="1:3" x14ac:dyDescent="0.25">
      <c r="A364" s="63">
        <v>45965</v>
      </c>
      <c r="B364" s="64" t="s">
        <v>38</v>
      </c>
      <c r="C364" s="65">
        <v>1016.955</v>
      </c>
    </row>
    <row r="365" spans="1:3" x14ac:dyDescent="0.25">
      <c r="A365" s="63">
        <v>45966</v>
      </c>
      <c r="B365" s="64" t="s">
        <v>125</v>
      </c>
      <c r="C365" s="65">
        <v>705.02400000000011</v>
      </c>
    </row>
    <row r="366" spans="1:3" x14ac:dyDescent="0.25">
      <c r="A366" s="63">
        <v>45966</v>
      </c>
      <c r="B366" s="64" t="s">
        <v>42</v>
      </c>
      <c r="C366" s="65">
        <v>272.15999999999997</v>
      </c>
    </row>
    <row r="367" spans="1:3" x14ac:dyDescent="0.25">
      <c r="A367" s="63">
        <v>45967</v>
      </c>
      <c r="B367" s="64" t="s">
        <v>37</v>
      </c>
      <c r="C367" s="65">
        <v>343.44</v>
      </c>
    </row>
    <row r="368" spans="1:3" x14ac:dyDescent="0.25">
      <c r="A368" s="63">
        <v>45967</v>
      </c>
      <c r="B368" s="64" t="s">
        <v>37</v>
      </c>
      <c r="C368" s="65">
        <v>134.46</v>
      </c>
    </row>
    <row r="369" spans="1:3" x14ac:dyDescent="0.25">
      <c r="A369" s="63">
        <v>45967</v>
      </c>
      <c r="B369" s="64" t="s">
        <v>37</v>
      </c>
      <c r="C369" s="65">
        <v>66.42</v>
      </c>
    </row>
    <row r="370" spans="1:3" x14ac:dyDescent="0.25">
      <c r="A370" s="63">
        <v>45969</v>
      </c>
      <c r="B370" s="64" t="s">
        <v>41</v>
      </c>
      <c r="C370" s="65">
        <v>105.30000000000001</v>
      </c>
    </row>
    <row r="371" spans="1:3" x14ac:dyDescent="0.25">
      <c r="A371" s="63">
        <v>45970</v>
      </c>
      <c r="B371" s="64" t="s">
        <v>39</v>
      </c>
      <c r="C371" s="65">
        <v>294.84000000000003</v>
      </c>
    </row>
    <row r="372" spans="1:3" x14ac:dyDescent="0.25">
      <c r="A372" s="63">
        <v>45971</v>
      </c>
      <c r="B372" s="64" t="s">
        <v>40</v>
      </c>
      <c r="C372" s="65">
        <v>374.21999999999997</v>
      </c>
    </row>
    <row r="373" spans="1:3" x14ac:dyDescent="0.25">
      <c r="A373" s="63">
        <v>45972</v>
      </c>
      <c r="B373" s="64" t="s">
        <v>36</v>
      </c>
      <c r="C373" s="65">
        <v>348.29999999999995</v>
      </c>
    </row>
    <row r="374" spans="1:3" x14ac:dyDescent="0.25">
      <c r="A374" s="63">
        <v>45973</v>
      </c>
      <c r="B374" s="64" t="s">
        <v>125</v>
      </c>
      <c r="C374" s="65">
        <v>1859.5007999999998</v>
      </c>
    </row>
    <row r="375" spans="1:3" x14ac:dyDescent="0.25">
      <c r="A375" s="63">
        <v>45974</v>
      </c>
      <c r="B375" s="64" t="s">
        <v>42</v>
      </c>
      <c r="C375" s="65">
        <v>280.26</v>
      </c>
    </row>
    <row r="376" spans="1:3" x14ac:dyDescent="0.25">
      <c r="A376" s="63">
        <v>45975</v>
      </c>
      <c r="B376" s="64" t="s">
        <v>38</v>
      </c>
      <c r="C376" s="65">
        <v>170.58599999999996</v>
      </c>
    </row>
    <row r="377" spans="1:3" x14ac:dyDescent="0.25">
      <c r="A377" s="63">
        <v>45976</v>
      </c>
      <c r="B377" s="64" t="s">
        <v>42</v>
      </c>
      <c r="C377" s="65">
        <v>283.5</v>
      </c>
    </row>
    <row r="378" spans="1:3" x14ac:dyDescent="0.25">
      <c r="A378" s="63">
        <v>45977</v>
      </c>
      <c r="B378" s="64" t="s">
        <v>41</v>
      </c>
      <c r="C378" s="65">
        <v>241.38</v>
      </c>
    </row>
    <row r="379" spans="1:3" x14ac:dyDescent="0.25">
      <c r="A379" s="63">
        <v>45977</v>
      </c>
      <c r="B379" s="64" t="s">
        <v>41</v>
      </c>
      <c r="C379" s="65">
        <v>113.39999999999999</v>
      </c>
    </row>
    <row r="380" spans="1:3" x14ac:dyDescent="0.25">
      <c r="A380" s="63">
        <v>45979</v>
      </c>
      <c r="B380" s="64" t="s">
        <v>125</v>
      </c>
      <c r="C380" s="65">
        <v>854.8416000000002</v>
      </c>
    </row>
    <row r="381" spans="1:3" x14ac:dyDescent="0.25">
      <c r="A381" s="63">
        <v>45980</v>
      </c>
      <c r="B381" s="64" t="s">
        <v>36</v>
      </c>
      <c r="C381" s="65">
        <v>348.29999999999995</v>
      </c>
    </row>
    <row r="382" spans="1:3" x14ac:dyDescent="0.25">
      <c r="A382" s="63">
        <v>45982</v>
      </c>
      <c r="B382" s="64" t="s">
        <v>39</v>
      </c>
      <c r="C382" s="65">
        <v>236.52</v>
      </c>
    </row>
    <row r="383" spans="1:3" x14ac:dyDescent="0.25">
      <c r="A383" s="63">
        <v>45982</v>
      </c>
      <c r="B383" s="64" t="s">
        <v>38</v>
      </c>
      <c r="C383" s="65">
        <v>334.61100000000005</v>
      </c>
    </row>
    <row r="384" spans="1:3" x14ac:dyDescent="0.25">
      <c r="A384" s="63">
        <v>45984</v>
      </c>
      <c r="B384" s="64" t="s">
        <v>43</v>
      </c>
      <c r="C384" s="65">
        <v>196.86239999999998</v>
      </c>
    </row>
    <row r="385" spans="1:3" x14ac:dyDescent="0.25">
      <c r="A385" s="63">
        <v>45985</v>
      </c>
      <c r="B385" s="64" t="s">
        <v>38</v>
      </c>
      <c r="C385" s="65">
        <v>925.10099999999989</v>
      </c>
    </row>
    <row r="386" spans="1:3" x14ac:dyDescent="0.25">
      <c r="A386" s="63">
        <v>45986</v>
      </c>
      <c r="B386" s="64" t="s">
        <v>41</v>
      </c>
      <c r="C386" s="65">
        <v>46.980000000000004</v>
      </c>
    </row>
    <row r="387" spans="1:3" x14ac:dyDescent="0.25">
      <c r="A387" s="63">
        <v>45986</v>
      </c>
      <c r="B387" s="64" t="s">
        <v>125</v>
      </c>
      <c r="C387" s="65">
        <v>978.22079999999994</v>
      </c>
    </row>
    <row r="388" spans="1:3" x14ac:dyDescent="0.25">
      <c r="A388" s="63">
        <v>45986</v>
      </c>
      <c r="B388" s="64" t="s">
        <v>41</v>
      </c>
      <c r="C388" s="65">
        <v>351.54</v>
      </c>
    </row>
    <row r="389" spans="1:3" x14ac:dyDescent="0.25">
      <c r="A389" s="63">
        <v>45987</v>
      </c>
      <c r="B389" s="64" t="s">
        <v>38</v>
      </c>
      <c r="C389" s="65">
        <v>971.02800000000002</v>
      </c>
    </row>
    <row r="390" spans="1:3" x14ac:dyDescent="0.25">
      <c r="A390" s="63">
        <v>45988</v>
      </c>
      <c r="B390" s="64" t="s">
        <v>38</v>
      </c>
      <c r="C390" s="65">
        <v>1686.1769999999999</v>
      </c>
    </row>
    <row r="391" spans="1:3" x14ac:dyDescent="0.25">
      <c r="A391" s="63">
        <v>45988</v>
      </c>
      <c r="B391" s="64" t="s">
        <v>38</v>
      </c>
      <c r="C391" s="65">
        <v>931.66200000000026</v>
      </c>
    </row>
    <row r="392" spans="1:3" x14ac:dyDescent="0.25">
      <c r="A392" s="63">
        <v>45988</v>
      </c>
      <c r="B392" s="64" t="s">
        <v>36</v>
      </c>
      <c r="C392" s="65">
        <v>241.38</v>
      </c>
    </row>
    <row r="393" spans="1:3" x14ac:dyDescent="0.25">
      <c r="A393" s="63">
        <v>45988</v>
      </c>
      <c r="B393" s="64" t="s">
        <v>39</v>
      </c>
      <c r="C393" s="65">
        <v>395.28</v>
      </c>
    </row>
    <row r="394" spans="1:3" x14ac:dyDescent="0.25">
      <c r="A394" s="63">
        <v>45989</v>
      </c>
      <c r="B394" s="64" t="s">
        <v>41</v>
      </c>
      <c r="C394" s="65">
        <v>218.70000000000002</v>
      </c>
    </row>
    <row r="395" spans="1:3" x14ac:dyDescent="0.25">
      <c r="A395" s="63">
        <v>45990</v>
      </c>
      <c r="B395" s="64" t="s">
        <v>39</v>
      </c>
      <c r="C395" s="65">
        <v>267.29999999999995</v>
      </c>
    </row>
    <row r="396" spans="1:3" x14ac:dyDescent="0.25">
      <c r="A396" s="63">
        <v>45990</v>
      </c>
      <c r="B396" s="64" t="s">
        <v>39</v>
      </c>
      <c r="C396" s="65">
        <v>105.30000000000001</v>
      </c>
    </row>
    <row r="397" spans="1:3" x14ac:dyDescent="0.25">
      <c r="A397" s="63">
        <v>45990</v>
      </c>
      <c r="B397" s="64" t="s">
        <v>36</v>
      </c>
      <c r="C397" s="65">
        <v>116.64000000000001</v>
      </c>
    </row>
    <row r="398" spans="1:3" x14ac:dyDescent="0.25">
      <c r="A398" s="63">
        <v>45990</v>
      </c>
      <c r="B398" s="64" t="s">
        <v>36</v>
      </c>
      <c r="C398" s="65">
        <v>103.68</v>
      </c>
    </row>
    <row r="399" spans="1:3" x14ac:dyDescent="0.25">
      <c r="A399" s="63">
        <v>45990</v>
      </c>
      <c r="B399" s="64" t="s">
        <v>41</v>
      </c>
      <c r="C399" s="65">
        <v>113.39999999999999</v>
      </c>
    </row>
    <row r="400" spans="1:3" x14ac:dyDescent="0.25">
      <c r="A400" s="63">
        <v>45991</v>
      </c>
      <c r="B400" s="64" t="s">
        <v>42</v>
      </c>
      <c r="C400" s="65">
        <v>89.1</v>
      </c>
    </row>
    <row r="401" spans="1:3" x14ac:dyDescent="0.25">
      <c r="A401" s="63">
        <v>45992</v>
      </c>
      <c r="B401" s="64" t="s">
        <v>43</v>
      </c>
      <c r="C401" s="65">
        <v>82.555199999999985</v>
      </c>
    </row>
    <row r="402" spans="1:3" x14ac:dyDescent="0.25">
      <c r="A402" s="63">
        <v>45992</v>
      </c>
      <c r="B402" s="64" t="s">
        <v>41</v>
      </c>
      <c r="C402" s="65">
        <v>170.10000000000002</v>
      </c>
    </row>
    <row r="403" spans="1:3" x14ac:dyDescent="0.25">
      <c r="A403" s="63">
        <v>45992</v>
      </c>
      <c r="B403" s="64" t="s">
        <v>43</v>
      </c>
      <c r="C403" s="65">
        <v>590.58719999999994</v>
      </c>
    </row>
    <row r="404" spans="1:3" x14ac:dyDescent="0.25">
      <c r="A404" s="63">
        <v>45993</v>
      </c>
      <c r="B404" s="64" t="s">
        <v>125</v>
      </c>
      <c r="C404" s="65">
        <v>1339.5456000000001</v>
      </c>
    </row>
    <row r="405" spans="1:3" x14ac:dyDescent="0.25">
      <c r="A405" s="63">
        <v>45993</v>
      </c>
      <c r="B405" s="64" t="s">
        <v>40</v>
      </c>
      <c r="C405" s="65">
        <v>170.10000000000002</v>
      </c>
    </row>
    <row r="406" spans="1:3" x14ac:dyDescent="0.25">
      <c r="A406" s="63">
        <v>45994</v>
      </c>
      <c r="B406" s="64" t="s">
        <v>42</v>
      </c>
      <c r="C406" s="65">
        <v>45.36</v>
      </c>
    </row>
    <row r="407" spans="1:3" x14ac:dyDescent="0.25">
      <c r="A407" s="63">
        <v>45994</v>
      </c>
      <c r="B407" s="64" t="s">
        <v>41</v>
      </c>
      <c r="C407" s="65">
        <v>213.84</v>
      </c>
    </row>
    <row r="408" spans="1:3" x14ac:dyDescent="0.25">
      <c r="A408" s="63">
        <v>45994</v>
      </c>
      <c r="B408" s="64" t="s">
        <v>40</v>
      </c>
      <c r="C408" s="65">
        <v>48.599999999999994</v>
      </c>
    </row>
    <row r="409" spans="1:3" x14ac:dyDescent="0.25">
      <c r="A409" s="63">
        <v>45994</v>
      </c>
      <c r="B409" s="64" t="s">
        <v>41</v>
      </c>
      <c r="C409" s="65">
        <v>324</v>
      </c>
    </row>
    <row r="410" spans="1:3" x14ac:dyDescent="0.25">
      <c r="A410" s="63">
        <v>45996</v>
      </c>
      <c r="B410" s="64" t="s">
        <v>42</v>
      </c>
      <c r="C410" s="65">
        <v>84.24</v>
      </c>
    </row>
    <row r="411" spans="1:3" x14ac:dyDescent="0.25">
      <c r="A411" s="63">
        <v>45997</v>
      </c>
      <c r="B411" s="64" t="s">
        <v>37</v>
      </c>
      <c r="C411" s="65">
        <v>361.26</v>
      </c>
    </row>
    <row r="412" spans="1:3" x14ac:dyDescent="0.25">
      <c r="A412" s="63">
        <v>45997</v>
      </c>
      <c r="B412" s="64" t="s">
        <v>39</v>
      </c>
      <c r="C412" s="65">
        <v>239.76</v>
      </c>
    </row>
    <row r="413" spans="1:3" x14ac:dyDescent="0.25">
      <c r="A413" s="63">
        <v>45997</v>
      </c>
      <c r="B413" s="64" t="s">
        <v>40</v>
      </c>
      <c r="C413" s="65">
        <v>398.52</v>
      </c>
    </row>
    <row r="414" spans="1:3" x14ac:dyDescent="0.25">
      <c r="A414" s="63">
        <v>45997</v>
      </c>
      <c r="B414" s="64" t="s">
        <v>40</v>
      </c>
      <c r="C414" s="65">
        <v>419.58000000000004</v>
      </c>
    </row>
    <row r="415" spans="1:3" x14ac:dyDescent="0.25">
      <c r="A415" s="63">
        <v>45997</v>
      </c>
      <c r="B415" s="64" t="s">
        <v>40</v>
      </c>
      <c r="C415" s="65">
        <v>273.78000000000003</v>
      </c>
    </row>
    <row r="416" spans="1:3" x14ac:dyDescent="0.25">
      <c r="A416" s="63">
        <v>45999</v>
      </c>
      <c r="B416" s="64" t="s">
        <v>37</v>
      </c>
      <c r="C416" s="65">
        <v>345.06</v>
      </c>
    </row>
    <row r="417" spans="1:3" x14ac:dyDescent="0.25">
      <c r="A417" s="63">
        <v>46001</v>
      </c>
      <c r="B417" s="64" t="s">
        <v>125</v>
      </c>
      <c r="C417" s="65">
        <v>1982.88</v>
      </c>
    </row>
    <row r="418" spans="1:3" x14ac:dyDescent="0.25">
      <c r="A418" s="63">
        <v>46002</v>
      </c>
      <c r="B418" s="64" t="s">
        <v>43</v>
      </c>
      <c r="C418" s="65">
        <v>822.3768</v>
      </c>
    </row>
    <row r="419" spans="1:3" x14ac:dyDescent="0.25">
      <c r="A419" s="63">
        <v>46003</v>
      </c>
      <c r="B419" s="64" t="s">
        <v>41</v>
      </c>
      <c r="C419" s="65">
        <v>254.34</v>
      </c>
    </row>
    <row r="420" spans="1:3" x14ac:dyDescent="0.25">
      <c r="A420" s="63">
        <v>46006</v>
      </c>
      <c r="B420" s="64" t="s">
        <v>39</v>
      </c>
      <c r="C420" s="65">
        <v>254.34</v>
      </c>
    </row>
    <row r="421" spans="1:3" x14ac:dyDescent="0.25">
      <c r="A421" s="63">
        <v>46007</v>
      </c>
      <c r="B421" s="64" t="s">
        <v>42</v>
      </c>
      <c r="C421" s="65">
        <v>278.64</v>
      </c>
    </row>
    <row r="422" spans="1:3" x14ac:dyDescent="0.25">
      <c r="A422" s="63">
        <v>46007</v>
      </c>
      <c r="B422" s="64" t="s">
        <v>38</v>
      </c>
      <c r="C422" s="65">
        <v>255.87899999999993</v>
      </c>
    </row>
    <row r="423" spans="1:3" x14ac:dyDescent="0.25">
      <c r="A423" s="63">
        <v>46007</v>
      </c>
      <c r="B423" s="64" t="s">
        <v>41</v>
      </c>
      <c r="C423" s="65">
        <v>121.5</v>
      </c>
    </row>
    <row r="424" spans="1:3" x14ac:dyDescent="0.25">
      <c r="A424" s="63">
        <v>46008</v>
      </c>
      <c r="B424" s="64" t="s">
        <v>43</v>
      </c>
      <c r="C424" s="65">
        <v>720.7704</v>
      </c>
    </row>
    <row r="425" spans="1:3" x14ac:dyDescent="0.25">
      <c r="A425" s="63">
        <v>46011</v>
      </c>
      <c r="B425" s="64" t="s">
        <v>42</v>
      </c>
      <c r="C425" s="65">
        <v>98.82</v>
      </c>
    </row>
    <row r="426" spans="1:3" x14ac:dyDescent="0.25">
      <c r="A426" s="63">
        <v>46013</v>
      </c>
      <c r="B426" s="64" t="s">
        <v>125</v>
      </c>
      <c r="C426" s="65">
        <v>282.00960000000003</v>
      </c>
    </row>
    <row r="427" spans="1:3" x14ac:dyDescent="0.25">
      <c r="A427" s="63">
        <v>46013</v>
      </c>
      <c r="B427" s="64" t="s">
        <v>39</v>
      </c>
      <c r="C427" s="65">
        <v>244.62</v>
      </c>
    </row>
    <row r="428" spans="1:3" x14ac:dyDescent="0.25">
      <c r="A428" s="63">
        <v>46013</v>
      </c>
      <c r="B428" s="64" t="s">
        <v>43</v>
      </c>
      <c r="C428" s="65">
        <v>222.26399999999998</v>
      </c>
    </row>
    <row r="429" spans="1:3" x14ac:dyDescent="0.25">
      <c r="A429" s="63">
        <v>46014</v>
      </c>
      <c r="B429" s="64" t="s">
        <v>38</v>
      </c>
      <c r="C429" s="65">
        <v>1102.2479999999998</v>
      </c>
    </row>
  </sheetData>
  <sortState xmlns:xlrd2="http://schemas.microsoft.com/office/spreadsheetml/2017/richdata2" ref="F2:F429">
    <sortCondition ref="F1:F429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1"/>
  <sheetViews>
    <sheetView showGridLines="0" workbookViewId="0">
      <selection activeCell="E2" sqref="E2"/>
    </sheetView>
  </sheetViews>
  <sheetFormatPr baseColWidth="10" defaultRowHeight="15" x14ac:dyDescent="0.25"/>
  <cols>
    <col min="1" max="1" width="12" customWidth="1"/>
    <col min="2" max="2" width="12.28515625" customWidth="1"/>
    <col min="3" max="3" width="3.85546875" customWidth="1"/>
    <col min="4" max="4" width="12" customWidth="1"/>
    <col min="5" max="5" width="12.140625" bestFit="1" customWidth="1"/>
    <col min="6" max="6" width="12.85546875" customWidth="1"/>
  </cols>
  <sheetData>
    <row r="1" spans="1:6" s="14" customFormat="1" ht="32.25" customHeight="1" x14ac:dyDescent="0.25">
      <c r="A1" s="38" t="s">
        <v>34</v>
      </c>
      <c r="B1" s="39" t="s">
        <v>44</v>
      </c>
      <c r="D1" s="40" t="s">
        <v>34</v>
      </c>
      <c r="E1" s="40" t="s">
        <v>44</v>
      </c>
      <c r="F1" s="41" t="s">
        <v>45</v>
      </c>
    </row>
    <row r="2" spans="1:6" x14ac:dyDescent="0.25">
      <c r="A2" s="34"/>
      <c r="B2" s="35"/>
      <c r="C2" s="20"/>
      <c r="D2" s="43"/>
      <c r="E2" s="42"/>
      <c r="F2" s="44"/>
    </row>
    <row r="3" spans="1:6" x14ac:dyDescent="0.25">
      <c r="A3" s="34"/>
      <c r="B3" s="35"/>
      <c r="C3" s="20"/>
      <c r="D3" s="43"/>
      <c r="E3" s="42"/>
      <c r="F3" s="44"/>
    </row>
    <row r="4" spans="1:6" x14ac:dyDescent="0.25">
      <c r="A4" s="34"/>
      <c r="B4" s="35"/>
      <c r="C4" s="20"/>
      <c r="D4" s="43"/>
      <c r="E4" s="42"/>
      <c r="F4" s="44"/>
    </row>
    <row r="5" spans="1:6" x14ac:dyDescent="0.25">
      <c r="A5" s="34"/>
      <c r="B5" s="35"/>
      <c r="C5" s="20"/>
      <c r="D5" s="43"/>
      <c r="E5" s="42"/>
      <c r="F5" s="44"/>
    </row>
    <row r="6" spans="1:6" x14ac:dyDescent="0.25">
      <c r="A6" s="34"/>
      <c r="B6" s="35"/>
      <c r="C6" s="20"/>
      <c r="D6" s="43"/>
      <c r="E6" s="42"/>
      <c r="F6" s="44"/>
    </row>
    <row r="7" spans="1:6" x14ac:dyDescent="0.25">
      <c r="A7" s="34"/>
      <c r="B7" s="35"/>
      <c r="C7" s="20"/>
      <c r="D7" s="43"/>
      <c r="E7" s="42"/>
      <c r="F7" s="44"/>
    </row>
    <row r="8" spans="1:6" x14ac:dyDescent="0.25">
      <c r="A8" s="34"/>
      <c r="B8" s="35"/>
      <c r="C8" s="20"/>
      <c r="D8" s="43"/>
      <c r="E8" s="42"/>
      <c r="F8" s="44"/>
    </row>
    <row r="9" spans="1:6" x14ac:dyDescent="0.25">
      <c r="A9" s="34"/>
      <c r="B9" s="35"/>
      <c r="C9" s="20"/>
      <c r="D9" s="43"/>
      <c r="E9" s="42"/>
      <c r="F9" s="44"/>
    </row>
    <row r="10" spans="1:6" x14ac:dyDescent="0.25">
      <c r="A10" s="36"/>
      <c r="B10" s="19"/>
      <c r="C10" s="20"/>
      <c r="D10" s="43"/>
      <c r="E10" s="42"/>
      <c r="F10" s="44"/>
    </row>
    <row r="11" spans="1:6" x14ac:dyDescent="0.25">
      <c r="A11" s="33"/>
      <c r="B11" s="3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6"/>
  <sheetViews>
    <sheetView workbookViewId="0">
      <selection activeCell="E5" sqref="E5"/>
    </sheetView>
  </sheetViews>
  <sheetFormatPr baseColWidth="10" defaultRowHeight="15" x14ac:dyDescent="0.25"/>
  <cols>
    <col min="1" max="1" width="16.85546875" bestFit="1" customWidth="1"/>
    <col min="2" max="2" width="24.42578125" bestFit="1" customWidth="1"/>
  </cols>
  <sheetData>
    <row r="1" spans="1:3" x14ac:dyDescent="0.25">
      <c r="A1" s="1" t="s">
        <v>105</v>
      </c>
      <c r="B1" s="1" t="s">
        <v>46</v>
      </c>
    </row>
    <row r="2" spans="1:3" x14ac:dyDescent="0.25">
      <c r="A2" s="1" t="s">
        <v>107</v>
      </c>
      <c r="B2" s="17">
        <v>1987</v>
      </c>
    </row>
    <row r="3" spans="1:3" x14ac:dyDescent="0.25">
      <c r="A3" s="1" t="s">
        <v>106</v>
      </c>
      <c r="B3" s="15">
        <v>1.45</v>
      </c>
    </row>
    <row r="4" spans="1:3" x14ac:dyDescent="0.25">
      <c r="A4" s="1" t="s">
        <v>93</v>
      </c>
      <c r="B4" s="66">
        <f>B2*B3</f>
        <v>2881.15</v>
      </c>
      <c r="C4" t="s">
        <v>126</v>
      </c>
    </row>
    <row r="5" spans="1:3" x14ac:dyDescent="0.25">
      <c r="A5" s="1" t="s">
        <v>109</v>
      </c>
      <c r="B5" s="10">
        <v>0.2</v>
      </c>
    </row>
    <row r="6" spans="1:3" x14ac:dyDescent="0.25">
      <c r="A6" s="1" t="s">
        <v>108</v>
      </c>
      <c r="B6" s="66">
        <f>B4*(1+B5)</f>
        <v>3457.38</v>
      </c>
      <c r="C6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3"/>
  <sheetViews>
    <sheetView workbookViewId="0">
      <selection activeCell="I22" sqref="I22"/>
    </sheetView>
  </sheetViews>
  <sheetFormatPr baseColWidth="10" defaultRowHeight="15" x14ac:dyDescent="0.25"/>
  <cols>
    <col min="1" max="1" width="21" bestFit="1" customWidth="1"/>
    <col min="2" max="2" width="12.85546875" bestFit="1" customWidth="1"/>
    <col min="3" max="3" width="26.7109375" bestFit="1" customWidth="1"/>
  </cols>
  <sheetData>
    <row r="1" spans="1:3" x14ac:dyDescent="0.25">
      <c r="A1" s="11" t="s">
        <v>0</v>
      </c>
    </row>
    <row r="3" spans="1:3" x14ac:dyDescent="0.25">
      <c r="A3" s="1" t="s">
        <v>49</v>
      </c>
      <c r="B3" s="17">
        <v>50000</v>
      </c>
    </row>
    <row r="4" spans="1:3" x14ac:dyDescent="0.25">
      <c r="A4" s="1" t="s">
        <v>50</v>
      </c>
      <c r="B4" s="2">
        <v>0.03</v>
      </c>
    </row>
    <row r="5" spans="1:3" x14ac:dyDescent="0.25">
      <c r="A5" s="1" t="s">
        <v>53</v>
      </c>
      <c r="B5" s="1">
        <v>18</v>
      </c>
    </row>
    <row r="6" spans="1:3" x14ac:dyDescent="0.25">
      <c r="A6" s="1" t="s">
        <v>51</v>
      </c>
      <c r="B6" s="66">
        <f>ABS(PMT(B4/12,B5*12,B3))</f>
        <v>299.86164534219728</v>
      </c>
      <c r="C6" t="s">
        <v>129</v>
      </c>
    </row>
    <row r="7" spans="1:3" x14ac:dyDescent="0.25">
      <c r="A7" s="1" t="s">
        <v>52</v>
      </c>
      <c r="B7" s="67">
        <f>B6*12*B5-B3</f>
        <v>14770.11539391461</v>
      </c>
      <c r="C7" t="s">
        <v>130</v>
      </c>
    </row>
    <row r="10" spans="1:3" x14ac:dyDescent="0.25">
      <c r="A10" s="1" t="s">
        <v>128</v>
      </c>
      <c r="B10" s="17">
        <v>4800</v>
      </c>
    </row>
    <row r="11" spans="1:3" x14ac:dyDescent="0.25">
      <c r="A11" s="1" t="s">
        <v>52</v>
      </c>
      <c r="B11" s="17">
        <v>450</v>
      </c>
    </row>
    <row r="13" spans="1:3" x14ac:dyDescent="0.25">
      <c r="A13" s="1" t="s">
        <v>90</v>
      </c>
      <c r="B13" s="68">
        <f>(B11+B6)/B10</f>
        <v>0.15622117611295777</v>
      </c>
      <c r="C13" t="s">
        <v>131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5"/>
  <sheetViews>
    <sheetView workbookViewId="0">
      <selection activeCell="D3" sqref="D3"/>
    </sheetView>
  </sheetViews>
  <sheetFormatPr baseColWidth="10" defaultRowHeight="15" x14ac:dyDescent="0.25"/>
  <cols>
    <col min="1" max="1" width="17.42578125" bestFit="1" customWidth="1"/>
    <col min="2" max="2" width="15.42578125" customWidth="1"/>
  </cols>
  <sheetData>
    <row r="1" spans="1:2" x14ac:dyDescent="0.25">
      <c r="A1" s="1" t="s">
        <v>91</v>
      </c>
      <c r="B1" s="1" t="s">
        <v>47</v>
      </c>
    </row>
    <row r="2" spans="1:2" x14ac:dyDescent="0.25">
      <c r="A2" s="1" t="s">
        <v>92</v>
      </c>
      <c r="B2" s="3">
        <v>6.89</v>
      </c>
    </row>
    <row r="3" spans="1:2" x14ac:dyDescent="0.25">
      <c r="A3" s="1" t="s">
        <v>93</v>
      </c>
      <c r="B3" s="3">
        <v>9.57</v>
      </c>
    </row>
    <row r="4" spans="1:2" x14ac:dyDescent="0.25">
      <c r="A4" s="1" t="s">
        <v>94</v>
      </c>
      <c r="B4" s="3">
        <v>1</v>
      </c>
    </row>
    <row r="5" spans="1:2" x14ac:dyDescent="0.25">
      <c r="A5" s="1" t="s">
        <v>95</v>
      </c>
      <c r="B5" s="69">
        <f>(B3-B2)*B4</f>
        <v>2.6800000000000006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5"/>
  <sheetViews>
    <sheetView tabSelected="1" workbookViewId="0">
      <selection activeCell="E10" sqref="E10"/>
    </sheetView>
  </sheetViews>
  <sheetFormatPr baseColWidth="10" defaultRowHeight="15" x14ac:dyDescent="0.25"/>
  <cols>
    <col min="2" max="2" width="17" customWidth="1"/>
    <col min="3" max="3" width="11.140625" customWidth="1"/>
  </cols>
  <sheetData>
    <row r="1" spans="1:5" x14ac:dyDescent="0.25">
      <c r="A1" s="52" t="s">
        <v>48</v>
      </c>
      <c r="B1" s="52"/>
      <c r="C1" s="52"/>
    </row>
    <row r="2" spans="1:5" x14ac:dyDescent="0.25">
      <c r="A2" s="9" t="s">
        <v>103</v>
      </c>
      <c r="B2" s="9" t="s">
        <v>96</v>
      </c>
      <c r="C2" s="9" t="s">
        <v>97</v>
      </c>
    </row>
    <row r="3" spans="1:5" x14ac:dyDescent="0.25">
      <c r="A3" s="1" t="s">
        <v>81</v>
      </c>
      <c r="B3" s="1">
        <v>3</v>
      </c>
      <c r="C3" s="15">
        <v>11</v>
      </c>
      <c r="D3" s="16"/>
      <c r="E3" s="16"/>
    </row>
    <row r="4" spans="1:5" x14ac:dyDescent="0.25">
      <c r="A4" s="1" t="s">
        <v>98</v>
      </c>
      <c r="B4" s="1">
        <v>1</v>
      </c>
      <c r="C4" s="15">
        <v>9</v>
      </c>
      <c r="D4" s="16"/>
      <c r="E4" s="16"/>
    </row>
    <row r="5" spans="1:5" x14ac:dyDescent="0.25">
      <c r="A5" s="1" t="s">
        <v>99</v>
      </c>
      <c r="B5" s="1">
        <v>1</v>
      </c>
      <c r="C5" s="15">
        <v>13</v>
      </c>
      <c r="D5" s="16"/>
      <c r="E5" s="16"/>
    </row>
    <row r="6" spans="1:5" x14ac:dyDescent="0.25">
      <c r="A6" s="1" t="s">
        <v>100</v>
      </c>
      <c r="B6" s="1">
        <v>2</v>
      </c>
      <c r="C6" s="15">
        <v>5</v>
      </c>
      <c r="D6" s="16"/>
      <c r="E6" s="16"/>
    </row>
    <row r="7" spans="1:5" x14ac:dyDescent="0.25">
      <c r="A7" s="1" t="s">
        <v>101</v>
      </c>
      <c r="B7" s="1">
        <v>1</v>
      </c>
      <c r="C7" s="15">
        <v>7</v>
      </c>
      <c r="D7" s="16"/>
      <c r="E7" s="16"/>
    </row>
    <row r="8" spans="1:5" x14ac:dyDescent="0.25">
      <c r="A8" s="1" t="s">
        <v>132</v>
      </c>
      <c r="B8" s="1">
        <v>3</v>
      </c>
      <c r="C8" s="15"/>
      <c r="D8" s="16"/>
      <c r="E8" s="16"/>
    </row>
    <row r="9" spans="1:5" x14ac:dyDescent="0.25">
      <c r="A9" s="1" t="s">
        <v>102</v>
      </c>
      <c r="B9" s="1">
        <v>1</v>
      </c>
      <c r="C9" s="15">
        <v>14</v>
      </c>
      <c r="D9" s="16"/>
      <c r="E9" s="16"/>
    </row>
    <row r="10" spans="1:5" x14ac:dyDescent="0.25">
      <c r="A10" s="1" t="s">
        <v>83</v>
      </c>
      <c r="B10" s="1">
        <v>3</v>
      </c>
      <c r="C10" s="15">
        <v>10</v>
      </c>
      <c r="D10" s="16"/>
      <c r="E10" s="16"/>
    </row>
    <row r="11" spans="1:5" x14ac:dyDescent="0.25">
      <c r="A11" s="1"/>
      <c r="B11" s="1"/>
      <c r="C11" s="15"/>
      <c r="D11" s="16"/>
      <c r="E11" s="16"/>
    </row>
    <row r="12" spans="1:5" x14ac:dyDescent="0.25">
      <c r="A12" s="1"/>
      <c r="B12" s="1"/>
      <c r="C12" s="15"/>
      <c r="D12" s="16"/>
      <c r="E12" s="16"/>
    </row>
    <row r="13" spans="1:5" x14ac:dyDescent="0.25">
      <c r="A13" s="1"/>
      <c r="B13" s="1"/>
      <c r="C13" s="15"/>
      <c r="D13" s="16"/>
      <c r="E13" s="16"/>
    </row>
    <row r="15" spans="1:5" x14ac:dyDescent="0.25">
      <c r="A15" s="53" t="s">
        <v>104</v>
      </c>
      <c r="B15" s="53"/>
      <c r="C15" s="69">
        <f>SUMPRODUCT(B3:B14,C3:C14)/SUM(B3:B14)</f>
        <v>7.7333333333333334</v>
      </c>
      <c r="E15" s="16"/>
    </row>
  </sheetData>
  <mergeCells count="2">
    <mergeCell ref="A1:C1"/>
    <mergeCell ref="A15:B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43F9E4-8329-4079-B211-A3FC5D58F25B}"/>
</file>

<file path=customXml/itemProps2.xml><?xml version="1.0" encoding="utf-8"?>
<ds:datastoreItem xmlns:ds="http://schemas.openxmlformats.org/officeDocument/2006/customXml" ds:itemID="{487716C4-706B-46CC-AC63-E7E242A3D291}"/>
</file>

<file path=customXml/itemProps3.xml><?xml version="1.0" encoding="utf-8"?>
<ds:datastoreItem xmlns:ds="http://schemas.openxmlformats.org/officeDocument/2006/customXml" ds:itemID="{B2703DC8-7348-4ED3-9BC8-A67B430FE6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TD1V</vt:lpstr>
      <vt:lpstr>TD2V</vt:lpstr>
      <vt:lpstr>TD3V</vt:lpstr>
      <vt:lpstr>Prévisions</vt:lpstr>
      <vt:lpstr>Sorbets</vt:lpstr>
      <vt:lpstr>StatSorbets</vt:lpstr>
      <vt:lpstr>VC1</vt:lpstr>
      <vt:lpstr>VC2</vt:lpstr>
      <vt:lpstr>VC3</vt:lpstr>
      <vt:lpstr>VC4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orditest</dc:creator>
  <cp:lastModifiedBy>Michel RAMEAUX</cp:lastModifiedBy>
  <dcterms:created xsi:type="dcterms:W3CDTF">2016-03-04T07:50:43Z</dcterms:created>
  <dcterms:modified xsi:type="dcterms:W3CDTF">2025-07-30T16:41:11Z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